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mpus\Groups\Einkauf\Gruppen\VGM\23 NG\0 Vorbereitung Vergaben_ Ausschreibungen\2600040252 - Typo 3 Support (36.000 €)\03 Vergabeunterlagen\"/>
    </mc:Choice>
  </mc:AlternateContent>
  <xr:revisionPtr revIDLastSave="0" documentId="13_ncr:1_{91B02883-71ED-4A27-8FCC-19CC296640FD}" xr6:coauthVersionLast="47" xr6:coauthVersionMax="47" xr10:uidLastSave="{00000000-0000-0000-0000-000000000000}"/>
  <bookViews>
    <workbookView xWindow="-30828" yWindow="-2604" windowWidth="30936" windowHeight="16896" tabRatio="552" xr2:uid="{00000000-000D-0000-FFFF-FFFF00000000}"/>
  </bookViews>
  <sheets>
    <sheet name="Kritierien_Beschreibung" sheetId="1" r:id="rId1"/>
    <sheet name="Bieter 1" sheetId="4" r:id="rId2"/>
    <sheet name="Bieter 2" sheetId="5" r:id="rId3"/>
    <sheet name="Bieter 3" sheetId="8" r:id="rId4"/>
    <sheet name="Auswertung (UfAB II) " sheetId="6" r:id="rId5"/>
    <sheet name="Auswertung (UfAB n)" sheetId="7" state="hidden" r:id="rId6"/>
  </sheets>
  <definedNames>
    <definedName name="_xlnm.Print_Area" localSheetId="4">'Auswertung (UfAB II) '!$A$1:$K$15</definedName>
    <definedName name="_xlnm.Print_Area" localSheetId="5">'Auswertung (UfAB n)'!$B$1:$J$15</definedName>
    <definedName name="_xlnm.Print_Area" localSheetId="1">'Bieter 1'!$A$1:$H$10</definedName>
    <definedName name="_xlnm.Print_Area" localSheetId="2">'Bieter 2'!$A$1:$H$8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" i="6" l="1"/>
  <c r="K8" i="6"/>
  <c r="G8" i="6"/>
  <c r="K3" i="6"/>
  <c r="I3" i="6"/>
  <c r="D5" i="8"/>
  <c r="D6" i="8" s="1"/>
  <c r="A5" i="8"/>
  <c r="D5" i="5"/>
  <c r="D6" i="5" s="1"/>
  <c r="A5" i="5"/>
  <c r="D5" i="4"/>
  <c r="D6" i="4" s="1"/>
  <c r="A5" i="4"/>
  <c r="F5" i="5" l="1"/>
  <c r="F6" i="5" s="1"/>
  <c r="F5" i="8"/>
  <c r="F5" i="4"/>
  <c r="F6" i="4" s="1"/>
  <c r="G3" i="6"/>
  <c r="F6" i="8" l="1"/>
  <c r="K4" i="6"/>
  <c r="K5" i="6" s="1"/>
  <c r="M15" i="7"/>
  <c r="K15" i="7"/>
  <c r="I15" i="7"/>
  <c r="G15" i="7"/>
  <c r="M11" i="7"/>
  <c r="K11" i="7"/>
  <c r="I11" i="7"/>
  <c r="G11" i="7"/>
  <c r="E11" i="7"/>
  <c r="M10" i="7"/>
  <c r="K10" i="7"/>
  <c r="I10" i="7"/>
  <c r="G10" i="7"/>
  <c r="M9" i="7"/>
  <c r="K9" i="7"/>
  <c r="I9" i="7"/>
  <c r="G9" i="7"/>
  <c r="M8" i="7"/>
  <c r="K8" i="7"/>
  <c r="I8" i="7"/>
  <c r="G8" i="7"/>
  <c r="E8" i="7"/>
  <c r="M7" i="7"/>
  <c r="K7" i="7"/>
  <c r="I7" i="7"/>
  <c r="G7" i="7"/>
  <c r="M6" i="7"/>
  <c r="M5" i="7" s="1"/>
  <c r="K6" i="7"/>
  <c r="K5" i="7" s="1"/>
  <c r="I6" i="7"/>
  <c r="G6" i="7"/>
  <c r="G5" i="7" s="1"/>
  <c r="E6" i="7"/>
  <c r="E5" i="7" s="1"/>
  <c r="I5" i="7"/>
  <c r="B4" i="6"/>
  <c r="G4" i="6"/>
  <c r="E10" i="7"/>
  <c r="E9" i="7"/>
  <c r="E6" i="1"/>
  <c r="G5" i="1"/>
  <c r="E4" i="6" s="1"/>
  <c r="I12" i="7" l="1"/>
  <c r="I17" i="7" s="1"/>
  <c r="I18" i="7" s="1"/>
  <c r="M12" i="7"/>
  <c r="M17" i="7" s="1"/>
  <c r="M18" i="7" s="1"/>
  <c r="G12" i="7"/>
  <c r="G17" i="7" s="1"/>
  <c r="G18" i="7" s="1"/>
  <c r="E12" i="7"/>
  <c r="K12" i="7"/>
  <c r="K17" i="7" s="1"/>
  <c r="K18" i="7" s="1"/>
  <c r="E5" i="6"/>
  <c r="G6" i="1"/>
  <c r="E7" i="7"/>
  <c r="G5" i="6" l="1"/>
  <c r="I4" i="6"/>
  <c r="I5" i="6" s="1"/>
  <c r="I13" i="7"/>
  <c r="I16" i="7" s="1"/>
  <c r="K13" i="7"/>
  <c r="K16" i="7" s="1"/>
  <c r="M13" i="7"/>
  <c r="M16" i="7" s="1"/>
  <c r="G13" i="7"/>
  <c r="G16" i="7" s="1"/>
  <c r="I6" i="6" l="1"/>
  <c r="I9" i="6" s="1"/>
  <c r="I10" i="6" s="1"/>
  <c r="G6" i="6"/>
  <c r="G9" i="6" s="1"/>
  <c r="G10" i="6" s="1"/>
  <c r="K6" i="6"/>
  <c r="K9" i="6" s="1"/>
  <c r="K10" i="6" s="1"/>
  <c r="K11" i="6" l="1"/>
  <c r="I11" i="6"/>
  <c r="G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3" authorId="0" shapeId="0" xr:uid="{00000000-0006-0000-0100-000001000000}">
      <text>
        <r>
          <rPr>
            <b/>
            <sz val="9"/>
            <color rgb="FF000000"/>
            <rFont val="Segoe UI"/>
            <family val="2"/>
            <charset val="1"/>
          </rPr>
          <t>Um das Angebot welchen Bieters geht es?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3" authorId="0" shapeId="0" xr:uid="{00000000-0006-0000-0200-000001000000}">
      <text>
        <r>
          <rPr>
            <b/>
            <sz val="9"/>
            <color rgb="FF000000"/>
            <rFont val="Segoe UI"/>
            <family val="2"/>
            <charset val="1"/>
          </rPr>
          <t>Um das Angebot welchen Bieters geht es?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3" authorId="0" shapeId="0" xr:uid="{00000000-0006-0000-0300-000001000000}">
      <text>
        <r>
          <rPr>
            <b/>
            <sz val="9"/>
            <color rgb="FF000000"/>
            <rFont val="Segoe UI"/>
            <family val="2"/>
            <charset val="1"/>
          </rPr>
          <t>Um das Angebot welchen Bieters geht es?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Growe, Nicole</author>
  </authors>
  <commentList>
    <comment ref="B5" authorId="0" shapeId="0" xr:uid="{00000000-0006-0000-0400-000001000000}">
      <text>
        <r>
          <rPr>
            <b/>
            <sz val="9"/>
            <color rgb="FF000000"/>
            <rFont val="Tahoma"/>
            <family val="2"/>
            <charset val="1"/>
          </rPr>
          <t xml:space="preserve">Max. Leistungspunktzahl und Max. Preispunktzahl sind immer gleich. LP und PP werden </t>
        </r>
        <r>
          <rPr>
            <b/>
            <u/>
            <sz val="9"/>
            <color rgb="FF000000"/>
            <rFont val="Tahoma"/>
            <family val="2"/>
            <charset val="1"/>
          </rPr>
          <t>gewichtet</t>
        </r>
        <r>
          <rPr>
            <b/>
            <sz val="9"/>
            <color rgb="FF000000"/>
            <rFont val="Tahoma"/>
            <family val="2"/>
            <charset val="1"/>
          </rPr>
          <t xml:space="preserve"> zur Wertungskennzahl addiert. 
</t>
        </r>
      </text>
    </comment>
    <comment ref="E5" authorId="0" shapeId="0" xr:uid="{00000000-0006-0000-0400-000002000000}">
      <text>
        <r>
          <rPr>
            <b/>
            <sz val="9"/>
            <color rgb="FF000000"/>
            <rFont val="Tahoma"/>
            <family val="2"/>
            <charset val="1"/>
          </rPr>
          <t>LP Max</t>
        </r>
      </text>
    </comment>
    <comment ref="E7" authorId="1" shapeId="0" xr:uid="{00000000-0006-0000-0400-000003000000}">
      <text>
        <r>
          <rPr>
            <b/>
            <sz val="9"/>
            <color indexed="81"/>
            <rFont val="Segoe UI"/>
            <family val="2"/>
          </rPr>
          <t>Growe, Nicole:</t>
        </r>
        <r>
          <rPr>
            <sz val="9"/>
            <color indexed="81"/>
            <rFont val="Segoe UI"/>
            <family val="2"/>
          </rPr>
          <t xml:space="preserve">
Hier wird der im Angebotsformblatt angegebene Stundensatz eingetragen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9" authorId="0" shapeId="0" xr:uid="{00000000-0006-0000-0400-000004000000}">
      <text>
        <r>
          <rPr>
            <b/>
            <sz val="9"/>
            <color rgb="FF000000"/>
            <rFont val="Tahoma"/>
            <family val="2"/>
            <charset val="1"/>
          </rPr>
          <t>PP = LPmax * Preis Min/Preis A</t>
        </r>
      </text>
    </comment>
    <comment ref="B10" authorId="0" shapeId="0" xr:uid="{00000000-0006-0000-0400-000005000000}">
      <text>
        <r>
          <rPr>
            <b/>
            <sz val="9"/>
            <color rgb="FF000000"/>
            <rFont val="Tahoma"/>
            <family val="2"/>
            <charset val="1"/>
          </rPr>
          <t>WK = LP*% + PP*%</t>
        </r>
      </text>
    </comment>
  </commentList>
</comments>
</file>

<file path=xl/sharedStrings.xml><?xml version="1.0" encoding="utf-8"?>
<sst xmlns="http://schemas.openxmlformats.org/spreadsheetml/2006/main" count="66" uniqueCount="44">
  <si>
    <t>Beispiel:  Bildung von 'Leistungs' -  Kriterien und Unterkriterien (ohne Preis*)</t>
  </si>
  <si>
    <r>
      <rPr>
        <sz val="11"/>
        <color rgb="FF000000"/>
        <rFont val="Calibri"/>
        <family val="2"/>
        <charset val="1"/>
      </rPr>
      <t xml:space="preserve">*Die Gewichtung des Preises im Verhältnis zu den Leistungskriterien findet im Blatt 'Auswertung' statt.  Alle Leistungskriterien addieren sich auf </t>
    </r>
    <r>
      <rPr>
        <b/>
        <u/>
        <sz val="11"/>
        <color rgb="FF000000"/>
        <rFont val="Calibri"/>
        <family val="2"/>
        <charset val="1"/>
      </rPr>
      <t>100%</t>
    </r>
    <r>
      <rPr>
        <sz val="11"/>
        <color rgb="FF000000"/>
        <rFont val="Calibri"/>
        <family val="2"/>
        <charset val="1"/>
      </rPr>
      <t>.</t>
    </r>
  </si>
  <si>
    <t>Punktezahl</t>
  </si>
  <si>
    <t>Beschreibung (hier ist möglichst prägnant darzustellen, was unter dem Kriterium zu verstehen ist und wie es bewertet werden wird)</t>
  </si>
  <si>
    <t>%</t>
  </si>
  <si>
    <t>Note</t>
  </si>
  <si>
    <t>Punkte Max.</t>
  </si>
  <si>
    <t>Gesamt</t>
  </si>
  <si>
    <t>Generell gilt auch für nachfolgende Blätter: 
Blau bedeutet: hier können Eintragungen gemacht werden.</t>
  </si>
  <si>
    <r>
      <rPr>
        <b/>
        <sz val="14"/>
        <color rgb="FF000000"/>
        <rFont val="Calibri"/>
        <family val="2"/>
        <charset val="1"/>
      </rPr>
      <t xml:space="preserve">Das vorliegende erste Blatt </t>
    </r>
    <r>
      <rPr>
        <b/>
        <i/>
        <sz val="14"/>
        <color rgb="FF000000"/>
        <rFont val="Calibri"/>
        <family val="2"/>
        <charset val="1"/>
      </rPr>
      <t>"Kriterien_Beschreibung</t>
    </r>
    <r>
      <rPr>
        <b/>
        <sz val="14"/>
        <color rgb="FF000000"/>
        <rFont val="Calibri"/>
        <family val="2"/>
        <charset val="1"/>
      </rPr>
      <t xml:space="preserve">" wird </t>
    </r>
    <r>
      <rPr>
        <b/>
        <u val="double"/>
        <sz val="14"/>
        <color rgb="FF000000"/>
        <rFont val="Calibri"/>
        <family val="2"/>
        <charset val="1"/>
      </rPr>
      <t>VOR</t>
    </r>
    <r>
      <rPr>
        <b/>
        <sz val="14"/>
        <color rgb="FF000000"/>
        <rFont val="Calibri"/>
        <family val="2"/>
        <charset val="1"/>
      </rPr>
      <t xml:space="preserve"> der Ausschreibung ausgefüllt. 
Die nachfolgenden Blätter sind </t>
    </r>
    <r>
      <rPr>
        <b/>
        <u val="double"/>
        <sz val="14"/>
        <color rgb="FF000000"/>
        <rFont val="Calibri"/>
        <family val="2"/>
        <charset val="1"/>
      </rPr>
      <t>NACH JEDER VERHANDLUNGSRUNDE</t>
    </r>
    <r>
      <rPr>
        <b/>
        <sz val="14"/>
        <color rgb="FF000000"/>
        <rFont val="Calibri"/>
        <family val="2"/>
        <charset val="1"/>
      </rPr>
      <t xml:space="preserve"> auszufüllen.</t>
    </r>
  </si>
  <si>
    <t>Dokumentation für die Punktevergabe</t>
  </si>
  <si>
    <t>Punkte</t>
  </si>
  <si>
    <t>Preis n</t>
  </si>
  <si>
    <t>Auswertung der Angebote  nach UfAB II</t>
  </si>
  <si>
    <t>max. Punktezahl</t>
  </si>
  <si>
    <t>Technische Bewertung</t>
  </si>
  <si>
    <t>Leistungspunktzahl (LP)</t>
  </si>
  <si>
    <t>Leistung Max</t>
  </si>
  <si>
    <t>Preis</t>
  </si>
  <si>
    <t>Preis min</t>
  </si>
  <si>
    <t>Preispunktzahl (PP)</t>
  </si>
  <si>
    <t>Wertungskennzahl (WK)</t>
  </si>
  <si>
    <t>Wirtschaftliche Rangfolge</t>
  </si>
  <si>
    <t>Auswertung der Angebote nach UfAB (neu)</t>
  </si>
  <si>
    <t>Müller GmbH</t>
  </si>
  <si>
    <t>Maier AG</t>
  </si>
  <si>
    <t>Scheider OHG</t>
  </si>
  <si>
    <t>Hermes</t>
  </si>
  <si>
    <t xml:space="preserve">Technisches Konzept </t>
  </si>
  <si>
    <t xml:space="preserve">Langlebigkeit der Multipletts </t>
  </si>
  <si>
    <t>Sicherstellung der Einhaltung der technischen Präzisionsvorgaben</t>
  </si>
  <si>
    <t>Designdruck</t>
  </si>
  <si>
    <t>Technische Darstellung und Dokumentation</t>
  </si>
  <si>
    <t>Zweckmäßigkeit</t>
  </si>
  <si>
    <t>Konzept zum Aufgreifen von technischen Änderungswünschen des Auftraggebers</t>
  </si>
  <si>
    <t>Leistungspunktzahl</t>
  </si>
  <si>
    <t>Preispunktzahl</t>
  </si>
  <si>
    <t>Wertungskennzahl</t>
  </si>
  <si>
    <t>Note 0-10
(0= schlecht,
10= sehr gut)</t>
  </si>
  <si>
    <t>Bieter 1</t>
  </si>
  <si>
    <t>Bieter 2</t>
  </si>
  <si>
    <t>Bieter 3</t>
  </si>
  <si>
    <t>Erfahrung</t>
  </si>
  <si>
    <t>&lt; 3 Jahre:	          Ausschluss
3 bis 5 Jahre:    3 Punkte
6 - 9 Jahre:        5 Punkte
ab 10 Jahre:     10 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</si>
</sst>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€&quot;_-;\-* #,##0.00&quot; €&quot;_-;_-* \-??&quot; €&quot;_-;_-@_-"/>
    <numFmt numFmtId="165" formatCode="_-* #,##0&quot; €&quot;_-;\-* #,##0&quot; €&quot;_-;_-* \-??&quot; €&quot;_-;_-@_-"/>
  </numFmts>
  <fonts count="25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20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u/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u val="double"/>
      <sz val="14"/>
      <color rgb="FF000000"/>
      <name val="Calibri"/>
      <family val="2"/>
      <charset val="1"/>
    </font>
    <font>
      <b/>
      <sz val="9"/>
      <color rgb="FF000000"/>
      <name val="Segoe UI"/>
      <family val="2"/>
      <charset val="1"/>
    </font>
    <font>
      <b/>
      <sz val="11"/>
      <color rgb="FF000000"/>
      <name val="Arial"/>
      <family val="2"/>
      <charset val="1"/>
    </font>
    <font>
      <b/>
      <sz val="9"/>
      <color rgb="FF000000"/>
      <name val="Tahoma"/>
      <family val="2"/>
      <charset val="1"/>
    </font>
    <font>
      <i/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i/>
      <sz val="12"/>
      <color rgb="FF000000"/>
      <name val="Calibri"/>
      <family val="2"/>
      <charset val="1"/>
    </font>
    <font>
      <b/>
      <u/>
      <sz val="9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</font>
    <font>
      <b/>
      <sz val="18"/>
      <name val="Calibri"/>
      <family val="2"/>
      <charset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16">
    <fill>
      <patternFill patternType="none"/>
    </fill>
    <fill>
      <patternFill patternType="gray125"/>
    </fill>
    <fill>
      <patternFill patternType="solid">
        <fgColor rgb="FF92D050"/>
        <bgColor rgb="FFA2A2A3"/>
      </patternFill>
    </fill>
    <fill>
      <patternFill patternType="solid">
        <fgColor rgb="FFDBEEF4"/>
        <bgColor rgb="FFEEECE1"/>
      </patternFill>
    </fill>
    <fill>
      <patternFill patternType="solid">
        <fgColor rgb="FF00B0F0"/>
        <bgColor rgb="FF33CCCC"/>
      </patternFill>
    </fill>
    <fill>
      <patternFill patternType="solid">
        <fgColor rgb="FFEEECE1"/>
        <bgColor rgb="FFF2F2F2"/>
      </patternFill>
    </fill>
    <fill>
      <patternFill patternType="solid">
        <fgColor rgb="FFFDEADA"/>
        <bgColor rgb="FFEEECE1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3300"/>
      </patternFill>
    </fill>
    <fill>
      <patternFill patternType="solid">
        <fgColor rgb="FFFFFFFF"/>
        <bgColor rgb="FFF2F2F2"/>
      </patternFill>
    </fill>
    <fill>
      <patternFill patternType="solid">
        <fgColor rgb="FFFFC000"/>
        <bgColor rgb="FFFF9900"/>
      </patternFill>
    </fill>
    <fill>
      <patternFill patternType="solid">
        <fgColor rgb="FFF2F2F2"/>
        <bgColor rgb="FFEEECE1"/>
      </patternFill>
    </fill>
    <fill>
      <patternFill patternType="solid">
        <fgColor rgb="FFA2A2A3"/>
        <bgColor rgb="FFBFBFC0"/>
      </patternFill>
    </fill>
    <fill>
      <patternFill patternType="solid">
        <fgColor rgb="FFBFBFC0"/>
        <bgColor rgb="FFB9CDE5"/>
      </patternFill>
    </fill>
    <fill>
      <patternFill patternType="solid">
        <fgColor theme="0" tint="-0.14999847407452621"/>
        <bgColor rgb="FFF2F2F2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</borders>
  <cellStyleXfs count="4">
    <xf numFmtId="0" fontId="0" fillId="0" borderId="0"/>
    <xf numFmtId="164" fontId="20" fillId="0" borderId="0" applyBorder="0" applyProtection="0"/>
    <xf numFmtId="9" fontId="20" fillId="0" borderId="0" applyBorder="0" applyProtection="0"/>
    <xf numFmtId="0" fontId="1" fillId="0" borderId="0"/>
  </cellStyleXfs>
  <cellXfs count="149">
    <xf numFmtId="0" fontId="0" fillId="0" borderId="0" xfId="0"/>
    <xf numFmtId="0" fontId="2" fillId="0" borderId="0" xfId="0" applyFont="1" applyBorder="1"/>
    <xf numFmtId="0" fontId="0" fillId="0" borderId="0" xfId="0" applyBorder="1"/>
    <xf numFmtId="0" fontId="3" fillId="0" borderId="0" xfId="0" applyFont="1" applyBorder="1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6" fillId="3" borderId="7" xfId="0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8" fillId="5" borderId="8" xfId="0" applyFont="1" applyFill="1" applyBorder="1" applyAlignment="1" applyProtection="1">
      <alignment horizontal="center" vertical="center"/>
      <protection locked="0"/>
    </xf>
    <xf numFmtId="0" fontId="7" fillId="5" borderId="9" xfId="0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horizontal="right" vertical="center" wrapText="1"/>
      <protection locked="0"/>
    </xf>
    <xf numFmtId="0" fontId="7" fillId="2" borderId="13" xfId="0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/>
    <xf numFmtId="0" fontId="7" fillId="4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4" borderId="9" xfId="0" applyFont="1" applyFill="1" applyBorder="1" applyAlignment="1" applyProtection="1">
      <alignment horizontal="center" vertical="center"/>
      <protection locked="0"/>
    </xf>
    <xf numFmtId="0" fontId="13" fillId="4" borderId="7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7" fillId="0" borderId="26" xfId="0" applyFont="1" applyBorder="1" applyAlignment="1" applyProtection="1">
      <alignment horizontal="center" vertical="center"/>
    </xf>
    <xf numFmtId="0" fontId="17" fillId="9" borderId="27" xfId="0" applyFont="1" applyFill="1" applyBorder="1" applyAlignment="1" applyProtection="1">
      <alignment horizontal="right" vertical="center"/>
      <protection locked="0"/>
    </xf>
    <xf numFmtId="0" fontId="7" fillId="9" borderId="27" xfId="0" applyFont="1" applyFill="1" applyBorder="1" applyAlignment="1" applyProtection="1">
      <alignment horizontal="center" vertical="center"/>
      <protection locked="0"/>
    </xf>
    <xf numFmtId="0" fontId="7" fillId="9" borderId="29" xfId="0" applyFont="1" applyFill="1" applyBorder="1" applyAlignment="1" applyProtection="1">
      <alignment horizontal="center" vertical="center"/>
      <protection locked="0"/>
    </xf>
    <xf numFmtId="0" fontId="7" fillId="8" borderId="1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9" borderId="30" xfId="0" applyFont="1" applyFill="1" applyBorder="1" applyAlignment="1" applyProtection="1">
      <alignment horizontal="center" vertical="center"/>
      <protection locked="0"/>
    </xf>
    <xf numFmtId="0" fontId="18" fillId="0" borderId="14" xfId="0" applyFont="1" applyBorder="1" applyAlignment="1" applyProtection="1">
      <alignment horizontal="center" vertical="center"/>
      <protection locked="0"/>
    </xf>
    <xf numFmtId="0" fontId="18" fillId="9" borderId="14" xfId="0" applyFont="1" applyFill="1" applyBorder="1" applyAlignment="1" applyProtection="1">
      <alignment horizontal="center" vertical="center"/>
      <protection locked="0"/>
    </xf>
    <xf numFmtId="0" fontId="18" fillId="0" borderId="3" xfId="0" applyFont="1" applyBorder="1" applyAlignment="1" applyProtection="1">
      <alignment horizontal="center" vertical="center"/>
      <protection locked="0"/>
    </xf>
    <xf numFmtId="0" fontId="18" fillId="9" borderId="3" xfId="0" applyFont="1" applyFill="1" applyBorder="1" applyAlignment="1" applyProtection="1">
      <alignment horizontal="center" vertical="center"/>
      <protection locked="0"/>
    </xf>
    <xf numFmtId="0" fontId="7" fillId="11" borderId="3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/>
    </xf>
    <xf numFmtId="0" fontId="7" fillId="9" borderId="31" xfId="0" applyFont="1" applyFill="1" applyBorder="1" applyAlignment="1" applyProtection="1">
      <alignment horizontal="center" vertical="center"/>
    </xf>
    <xf numFmtId="0" fontId="7" fillId="6" borderId="31" xfId="0" applyFont="1" applyFill="1" applyBorder="1" applyAlignment="1" applyProtection="1">
      <alignment horizontal="center" vertical="center"/>
    </xf>
    <xf numFmtId="0" fontId="0" fillId="0" borderId="20" xfId="0" applyBorder="1" applyProtection="1">
      <protection locked="0"/>
    </xf>
    <xf numFmtId="0" fontId="5" fillId="9" borderId="4" xfId="0" applyFont="1" applyFill="1" applyBorder="1" applyAlignment="1" applyProtection="1">
      <alignment horizontal="center" vertical="center" wrapText="1"/>
      <protection locked="0"/>
    </xf>
    <xf numFmtId="0" fontId="5" fillId="9" borderId="0" xfId="0" applyFont="1" applyFill="1" applyBorder="1" applyAlignment="1" applyProtection="1">
      <alignment horizontal="center" vertical="center" wrapText="1"/>
      <protection locked="0"/>
    </xf>
    <xf numFmtId="9" fontId="16" fillId="7" borderId="0" xfId="0" applyNumberFormat="1" applyFont="1" applyFill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</xf>
    <xf numFmtId="0" fontId="7" fillId="9" borderId="23" xfId="0" applyFont="1" applyFill="1" applyBorder="1" applyAlignment="1" applyProtection="1">
      <alignment horizontal="center" vertical="center"/>
    </xf>
    <xf numFmtId="0" fontId="17" fillId="0" borderId="24" xfId="0" applyFont="1" applyBorder="1" applyAlignment="1" applyProtection="1">
      <alignment horizontal="right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</xf>
    <xf numFmtId="0" fontId="7" fillId="9" borderId="3" xfId="0" applyFont="1" applyFill="1" applyBorder="1" applyAlignment="1" applyProtection="1">
      <alignment horizontal="center" vertical="center"/>
    </xf>
    <xf numFmtId="0" fontId="0" fillId="0" borderId="0" xfId="0" applyAlignment="1">
      <alignment vertical="top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</xf>
    <xf numFmtId="0" fontId="0" fillId="0" borderId="0" xfId="0" applyProtection="1"/>
    <xf numFmtId="0" fontId="0" fillId="0" borderId="14" xfId="0" applyBorder="1" applyProtection="1"/>
    <xf numFmtId="0" fontId="0" fillId="0" borderId="2" xfId="0" applyBorder="1" applyProtection="1"/>
    <xf numFmtId="0" fontId="0" fillId="0" borderId="0" xfId="0" applyBorder="1" applyProtection="1"/>
    <xf numFmtId="0" fontId="0" fillId="0" borderId="3" xfId="0" applyBorder="1" applyProtection="1"/>
    <xf numFmtId="0" fontId="0" fillId="0" borderId="16" xfId="0" applyFont="1" applyBorder="1" applyAlignment="1" applyProtection="1">
      <alignment horizontal="center"/>
    </xf>
    <xf numFmtId="0" fontId="0" fillId="0" borderId="17" xfId="0" applyFont="1" applyBorder="1" applyAlignment="1" applyProtection="1">
      <alignment horizontal="center" wrapText="1"/>
    </xf>
    <xf numFmtId="0" fontId="0" fillId="0" borderId="17" xfId="0" applyFont="1" applyBorder="1" applyAlignment="1" applyProtection="1">
      <alignment horizontal="center"/>
    </xf>
    <xf numFmtId="0" fontId="13" fillId="7" borderId="18" xfId="0" applyFont="1" applyFill="1" applyBorder="1" applyAlignment="1" applyProtection="1">
      <alignment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13" fillId="0" borderId="7" xfId="0" applyFont="1" applyBorder="1" applyAlignment="1" applyProtection="1">
      <alignment vertical="center" wrapText="1"/>
    </xf>
    <xf numFmtId="0" fontId="7" fillId="0" borderId="0" xfId="0" applyFont="1" applyProtection="1"/>
    <xf numFmtId="0" fontId="3" fillId="0" borderId="0" xfId="0" applyFont="1" applyProtection="1"/>
    <xf numFmtId="0" fontId="0" fillId="0" borderId="0" xfId="0" applyFill="1" applyProtection="1"/>
    <xf numFmtId="9" fontId="22" fillId="7" borderId="1" xfId="0" applyNumberFormat="1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right" vertical="center"/>
    </xf>
    <xf numFmtId="0" fontId="5" fillId="7" borderId="4" xfId="0" applyFont="1" applyFill="1" applyBorder="1" applyAlignment="1" applyProtection="1">
      <alignment vertical="center" wrapText="1"/>
    </xf>
    <xf numFmtId="0" fontId="17" fillId="9" borderId="27" xfId="0" applyFont="1" applyFill="1" applyBorder="1" applyAlignment="1" applyProtection="1">
      <alignment horizontal="right" vertical="center"/>
    </xf>
    <xf numFmtId="0" fontId="16" fillId="7" borderId="23" xfId="0" applyFont="1" applyFill="1" applyBorder="1" applyAlignment="1" applyProtection="1">
      <alignment vertical="center" textRotation="90"/>
    </xf>
    <xf numFmtId="0" fontId="7" fillId="8" borderId="1" xfId="0" applyFont="1" applyFill="1" applyBorder="1" applyAlignment="1" applyProtection="1">
      <alignment horizontal="center" vertical="center"/>
    </xf>
    <xf numFmtId="0" fontId="7" fillId="9" borderId="7" xfId="0" applyFont="1" applyFill="1" applyBorder="1" applyAlignment="1" applyProtection="1">
      <alignment horizontal="center" vertical="center"/>
    </xf>
    <xf numFmtId="9" fontId="22" fillId="11" borderId="1" xfId="0" applyNumberFormat="1" applyFont="1" applyFill="1" applyBorder="1" applyAlignment="1" applyProtection="1">
      <alignment horizontal="center" vertical="center"/>
    </xf>
    <xf numFmtId="0" fontId="18" fillId="0" borderId="22" xfId="0" applyFont="1" applyBorder="1" applyAlignment="1" applyProtection="1">
      <alignment horizontal="center" vertical="center"/>
    </xf>
    <xf numFmtId="0" fontId="18" fillId="9" borderId="30" xfId="0" applyFont="1" applyFill="1" applyBorder="1" applyAlignment="1" applyProtection="1">
      <alignment horizontal="center" vertical="center"/>
    </xf>
    <xf numFmtId="0" fontId="18" fillId="0" borderId="14" xfId="0" applyFont="1" applyBorder="1" applyAlignment="1" applyProtection="1">
      <alignment horizontal="center" vertical="center"/>
    </xf>
    <xf numFmtId="0" fontId="18" fillId="9" borderId="14" xfId="0" applyFont="1" applyFill="1" applyBorder="1" applyAlignment="1" applyProtection="1">
      <alignment horizontal="center" vertical="center"/>
    </xf>
    <xf numFmtId="0" fontId="18" fillId="0" borderId="3" xfId="0" applyFont="1" applyBorder="1" applyAlignment="1" applyProtection="1">
      <alignment horizontal="center" vertical="center"/>
    </xf>
    <xf numFmtId="0" fontId="18" fillId="9" borderId="3" xfId="0" applyFont="1" applyFill="1" applyBorder="1" applyAlignment="1" applyProtection="1">
      <alignment horizontal="center" vertical="center"/>
    </xf>
    <xf numFmtId="0" fontId="16" fillId="2" borderId="0" xfId="0" applyFont="1" applyFill="1" applyAlignment="1" applyProtection="1">
      <alignment vertical="center" textRotation="90"/>
    </xf>
    <xf numFmtId="0" fontId="9" fillId="0" borderId="12" xfId="0" applyFont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9" fillId="0" borderId="20" xfId="0" applyFont="1" applyBorder="1" applyAlignment="1" applyProtection="1">
      <alignment horizontal="right" vertical="center" wrapText="1"/>
    </xf>
    <xf numFmtId="0" fontId="3" fillId="6" borderId="14" xfId="0" applyFont="1" applyFill="1" applyBorder="1" applyAlignment="1" applyProtection="1">
      <alignment horizontal="right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164" fontId="15" fillId="7" borderId="3" xfId="1" applyNumberFormat="1" applyFont="1" applyFill="1" applyBorder="1" applyAlignment="1" applyProtection="1"/>
    <xf numFmtId="3" fontId="7" fillId="11" borderId="14" xfId="0" applyNumberFormat="1" applyFont="1" applyFill="1" applyBorder="1" applyAlignment="1" applyProtection="1">
      <alignment horizontal="center" vertical="center"/>
    </xf>
    <xf numFmtId="1" fontId="8" fillId="2" borderId="31" xfId="0" applyNumberFormat="1" applyFont="1" applyFill="1" applyBorder="1" applyAlignment="1" applyProtection="1">
      <alignment horizontal="center" vertical="center"/>
    </xf>
    <xf numFmtId="1" fontId="8" fillId="6" borderId="31" xfId="0" applyNumberFormat="1" applyFont="1" applyFill="1" applyBorder="1" applyAlignment="1" applyProtection="1">
      <alignment horizontal="center" vertical="center"/>
    </xf>
    <xf numFmtId="0" fontId="5" fillId="15" borderId="27" xfId="0" applyFont="1" applyFill="1" applyBorder="1" applyAlignment="1" applyProtection="1">
      <alignment horizontal="center" vertical="center"/>
    </xf>
    <xf numFmtId="0" fontId="5" fillId="15" borderId="8" xfId="0" applyFont="1" applyFill="1" applyBorder="1" applyAlignment="1" applyProtection="1">
      <alignment horizontal="center" vertical="center"/>
    </xf>
    <xf numFmtId="0" fontId="7" fillId="15" borderId="25" xfId="0" applyFont="1" applyFill="1" applyBorder="1" applyAlignment="1" applyProtection="1">
      <alignment horizontal="center" vertical="center"/>
    </xf>
    <xf numFmtId="0" fontId="7" fillId="8" borderId="1" xfId="0" applyFont="1" applyFill="1" applyBorder="1" applyAlignment="1" applyProtection="1">
      <alignment horizontal="center" vertical="center"/>
    </xf>
    <xf numFmtId="3" fontId="15" fillId="7" borderId="22" xfId="2" applyNumberFormat="1" applyFont="1" applyFill="1" applyBorder="1" applyAlignment="1" applyProtection="1">
      <alignment horizontal="center"/>
    </xf>
    <xf numFmtId="164" fontId="21" fillId="4" borderId="14" xfId="1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6" borderId="0" xfId="0" applyFont="1" applyFill="1" applyBorder="1" applyAlignment="1" applyProtection="1">
      <alignment horizontal="left" vertical="center" wrapText="1"/>
    </xf>
    <xf numFmtId="0" fontId="7" fillId="8" borderId="11" xfId="0" applyFont="1" applyFill="1" applyBorder="1" applyAlignment="1" applyProtection="1">
      <alignment horizontal="left" vertical="center"/>
    </xf>
    <xf numFmtId="0" fontId="16" fillId="11" borderId="0" xfId="0" applyFont="1" applyFill="1" applyBorder="1" applyAlignment="1" applyProtection="1">
      <alignment horizontal="center" vertical="center" textRotation="90"/>
    </xf>
    <xf numFmtId="0" fontId="5" fillId="11" borderId="0" xfId="0" applyFont="1" applyFill="1" applyBorder="1" applyAlignment="1" applyProtection="1">
      <alignment horizontal="left" vertical="center" wrapText="1"/>
    </xf>
    <xf numFmtId="3" fontId="7" fillId="11" borderId="3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 wrapText="1"/>
    </xf>
    <xf numFmtId="0" fontId="5" fillId="7" borderId="24" xfId="0" applyFont="1" applyFill="1" applyBorder="1" applyAlignment="1" applyProtection="1">
      <alignment horizontal="center" vertical="center"/>
    </xf>
    <xf numFmtId="0" fontId="5" fillId="10" borderId="27" xfId="0" applyFont="1" applyFill="1" applyBorder="1" applyAlignment="1" applyProtection="1">
      <alignment horizontal="center" vertical="center"/>
    </xf>
    <xf numFmtId="0" fontId="5" fillId="10" borderId="12" xfId="0" applyFont="1" applyFill="1" applyBorder="1" applyAlignment="1" applyProtection="1">
      <alignment horizontal="center" vertical="center"/>
    </xf>
    <xf numFmtId="0" fontId="7" fillId="7" borderId="25" xfId="0" applyFont="1" applyFill="1" applyBorder="1" applyAlignment="1" applyProtection="1">
      <alignment horizontal="center" vertical="center"/>
    </xf>
    <xf numFmtId="0" fontId="7" fillId="10" borderId="25" xfId="0" applyFont="1" applyFill="1" applyBorder="1" applyAlignment="1" applyProtection="1">
      <alignment horizontal="center" vertical="center"/>
    </xf>
    <xf numFmtId="0" fontId="7" fillId="6" borderId="0" xfId="0" applyFont="1" applyFill="1" applyBorder="1" applyAlignment="1" applyProtection="1">
      <alignment horizontal="left" vertical="center" wrapText="1"/>
      <protection locked="0"/>
    </xf>
    <xf numFmtId="0" fontId="16" fillId="11" borderId="0" xfId="0" applyFont="1" applyFill="1" applyBorder="1" applyAlignment="1">
      <alignment horizontal="center" vertical="center" textRotation="90"/>
    </xf>
    <xf numFmtId="165" fontId="15" fillId="13" borderId="3" xfId="1" applyNumberFormat="1" applyFont="1" applyFill="1" applyBorder="1" applyAlignment="1" applyProtection="1"/>
    <xf numFmtId="165" fontId="15" fillId="14" borderId="3" xfId="1" applyNumberFormat="1" applyFont="1" applyFill="1" applyBorder="1" applyAlignment="1" applyProtection="1"/>
    <xf numFmtId="0" fontId="5" fillId="0" borderId="0" xfId="0" applyFont="1" applyBorder="1" applyAlignment="1" applyProtection="1">
      <alignment horizontal="left" vertical="center" wrapText="1"/>
      <protection locked="0"/>
    </xf>
    <xf numFmtId="3" fontId="7" fillId="13" borderId="3" xfId="0" applyNumberFormat="1" applyFont="1" applyFill="1" applyBorder="1" applyAlignment="1" applyProtection="1">
      <alignment horizontal="center" vertical="center"/>
    </xf>
    <xf numFmtId="3" fontId="7" fillId="14" borderId="14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left" vertical="center" wrapText="1"/>
      <protection locked="0"/>
    </xf>
    <xf numFmtId="0" fontId="7" fillId="8" borderId="1" xfId="0" applyFont="1" applyFill="1" applyBorder="1" applyAlignment="1">
      <alignment horizontal="center" vertical="center"/>
    </xf>
    <xf numFmtId="9" fontId="16" fillId="11" borderId="0" xfId="0" applyNumberFormat="1" applyFont="1" applyFill="1" applyBorder="1" applyAlignment="1">
      <alignment horizontal="center" vertical="center"/>
    </xf>
    <xf numFmtId="3" fontId="15" fillId="13" borderId="22" xfId="2" applyNumberFormat="1" applyFont="1" applyFill="1" applyBorder="1" applyAlignment="1" applyProtection="1">
      <alignment horizontal="center"/>
    </xf>
    <xf numFmtId="3" fontId="15" fillId="14" borderId="22" xfId="2" applyNumberFormat="1" applyFont="1" applyFill="1" applyBorder="1" applyAlignment="1" applyProtection="1">
      <alignment horizontal="center"/>
    </xf>
    <xf numFmtId="165" fontId="15" fillId="7" borderId="14" xfId="1" applyNumberFormat="1" applyFont="1" applyFill="1" applyBorder="1" applyAlignment="1" applyProtection="1"/>
    <xf numFmtId="165" fontId="15" fillId="0" borderId="14" xfId="1" applyNumberFormat="1" applyFont="1" applyBorder="1" applyAlignment="1" applyProtection="1"/>
    <xf numFmtId="0" fontId="16" fillId="7" borderId="0" xfId="0" applyFont="1" applyFill="1" applyBorder="1" applyAlignment="1">
      <alignment horizontal="center" vertical="center" textRotation="90"/>
    </xf>
    <xf numFmtId="0" fontId="7" fillId="8" borderId="1" xfId="0" applyFont="1" applyFill="1" applyBorder="1" applyAlignment="1">
      <alignment horizontal="left" vertical="center"/>
    </xf>
    <xf numFmtId="0" fontId="7" fillId="10" borderId="25" xfId="0" applyFont="1" applyFill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left" vertical="center" wrapText="1"/>
      <protection locked="0"/>
    </xf>
    <xf numFmtId="0" fontId="7" fillId="7" borderId="28" xfId="0" applyFont="1" applyFill="1" applyBorder="1" applyAlignment="1" applyProtection="1">
      <alignment horizontal="center" vertical="center"/>
      <protection locked="0"/>
    </xf>
    <xf numFmtId="0" fontId="7" fillId="10" borderId="28" xfId="0" applyFont="1" applyFill="1" applyBorder="1" applyAlignment="1" applyProtection="1">
      <alignment horizontal="center" vertical="center"/>
      <protection locked="0"/>
    </xf>
    <xf numFmtId="0" fontId="7" fillId="7" borderId="25" xfId="0" applyFont="1" applyFill="1" applyBorder="1" applyAlignment="1" applyProtection="1">
      <alignment horizontal="center" vertical="center"/>
      <protection locked="0"/>
    </xf>
    <xf numFmtId="0" fontId="17" fillId="10" borderId="25" xfId="0" applyFont="1" applyFill="1" applyBorder="1" applyAlignment="1" applyProtection="1">
      <alignment horizontal="right" vertical="center"/>
      <protection locked="0"/>
    </xf>
    <xf numFmtId="0" fontId="17" fillId="0" borderId="20" xfId="0" applyFont="1" applyBorder="1" applyAlignment="1" applyProtection="1">
      <alignment horizontal="left" vertical="center" wrapText="1"/>
      <protection locked="0"/>
    </xf>
    <xf numFmtId="0" fontId="17" fillId="7" borderId="25" xfId="0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7" fillId="7" borderId="8" xfId="0" applyFont="1" applyFill="1" applyBorder="1" applyAlignment="1" applyProtection="1">
      <alignment horizontal="center" vertical="center"/>
    </xf>
    <xf numFmtId="0" fontId="7" fillId="10" borderId="8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13" fillId="12" borderId="1" xfId="0" applyFont="1" applyFill="1" applyBorder="1" applyAlignment="1" applyProtection="1">
      <alignment horizontal="center" vertical="center" wrapText="1"/>
      <protection locked="0"/>
    </xf>
  </cellXfs>
  <cellStyles count="4">
    <cellStyle name="Erklärender Text" xfId="3" builtinId="53" customBuiltin="1"/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C0"/>
      <rgbColor rgb="FF808080"/>
      <rgbColor rgb="FF9999FF"/>
      <rgbColor rgb="FF993366"/>
      <rgbColor rgb="FFFDEADA"/>
      <rgbColor rgb="FFDBEEF4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F2F2F2"/>
      <rgbColor rgb="FFD7E4BD"/>
      <rgbColor rgb="FFEEECE1"/>
      <rgbColor rgb="FFE6E0EC"/>
      <rgbColor rgb="FFFF99CC"/>
      <rgbColor rgb="FFCC99FF"/>
      <rgbColor rgb="FFD9D9D9"/>
      <rgbColor rgb="FF3366FF"/>
      <rgbColor rgb="FF33CCCC"/>
      <rgbColor rgb="FF92D050"/>
      <rgbColor rgb="FFFFC000"/>
      <rgbColor rgb="FFFF9900"/>
      <rgbColor rgb="FFFF6600"/>
      <rgbColor rgb="FF666699"/>
      <rgbColor rgb="FFA2A2A3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209520</xdr:colOff>
      <xdr:row>3</xdr:row>
      <xdr:rowOff>162000</xdr:rowOff>
    </xdr:from>
    <xdr:to>
      <xdr:col>10</xdr:col>
      <xdr:colOff>361800</xdr:colOff>
      <xdr:row>4</xdr:row>
      <xdr:rowOff>515693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302960" y="895320"/>
          <a:ext cx="905040" cy="7718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5425440</xdr:colOff>
      <xdr:row>21</xdr:row>
      <xdr:rowOff>68580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5425440</xdr:colOff>
      <xdr:row>21</xdr:row>
      <xdr:rowOff>68580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2674620</xdr:colOff>
      <xdr:row>5</xdr:row>
      <xdr:rowOff>0</xdr:rowOff>
    </xdr:to>
    <xdr:sp macro="" textlink="">
      <xdr:nvSpPr>
        <xdr:cNvPr id="4102" name="shapetype_202" hidden="1">
          <a:extLst>
            <a:ext uri="{FF2B5EF4-FFF2-40B4-BE49-F238E27FC236}">
              <a16:creationId xmlns:a16="http://schemas.microsoft.com/office/drawing/2014/main" id="{00000000-0008-0000-0100-000006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2674620</xdr:colOff>
      <xdr:row>5</xdr:row>
      <xdr:rowOff>0</xdr:rowOff>
    </xdr:to>
    <xdr:sp macro="" textlink="">
      <xdr:nvSpPr>
        <xdr:cNvPr id="4100" name="shapetype_202" hidden="1">
          <a:extLst>
            <a:ext uri="{FF2B5EF4-FFF2-40B4-BE49-F238E27FC236}">
              <a16:creationId xmlns:a16="http://schemas.microsoft.com/office/drawing/2014/main" id="{00000000-0008-0000-0100-000004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2674620</xdr:colOff>
      <xdr:row>5</xdr:row>
      <xdr:rowOff>0</xdr:rowOff>
    </xdr:to>
    <xdr:sp macro="" textlink="">
      <xdr:nvSpPr>
        <xdr:cNvPr id="4098" name="shapetype_202" hidden="1">
          <a:extLst>
            <a:ext uri="{FF2B5EF4-FFF2-40B4-BE49-F238E27FC236}">
              <a16:creationId xmlns:a16="http://schemas.microsoft.com/office/drawing/2014/main" id="{00000000-0008-0000-0100-000002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2994660</xdr:colOff>
      <xdr:row>5</xdr:row>
      <xdr:rowOff>22860</xdr:rowOff>
    </xdr:to>
    <xdr:sp macro="" textlink="">
      <xdr:nvSpPr>
        <xdr:cNvPr id="5126" name="shapetype_202" hidden="1">
          <a:extLst>
            <a:ext uri="{FF2B5EF4-FFF2-40B4-BE49-F238E27FC236}">
              <a16:creationId xmlns:a16="http://schemas.microsoft.com/office/drawing/2014/main" id="{00000000-0008-0000-0200-000006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2994660</xdr:colOff>
      <xdr:row>5</xdr:row>
      <xdr:rowOff>22860</xdr:rowOff>
    </xdr:to>
    <xdr:sp macro="" textlink="">
      <xdr:nvSpPr>
        <xdr:cNvPr id="5124" name="shapetype_202" hidden="1">
          <a:extLst>
            <a:ext uri="{FF2B5EF4-FFF2-40B4-BE49-F238E27FC236}">
              <a16:creationId xmlns:a16="http://schemas.microsoft.com/office/drawing/2014/main" id="{00000000-0008-0000-0200-000004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2994660</xdr:colOff>
      <xdr:row>5</xdr:row>
      <xdr:rowOff>22860</xdr:rowOff>
    </xdr:to>
    <xdr:sp macro="" textlink="">
      <xdr:nvSpPr>
        <xdr:cNvPr id="5122" name="shapetype_202" hidden="1">
          <a:extLst>
            <a:ext uri="{FF2B5EF4-FFF2-40B4-BE49-F238E27FC236}">
              <a16:creationId xmlns:a16="http://schemas.microsoft.com/office/drawing/2014/main" id="{00000000-0008-0000-0200-000002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161971</xdr:colOff>
      <xdr:row>25</xdr:row>
      <xdr:rowOff>126047</xdr:rowOff>
    </xdr:from>
    <xdr:to>
      <xdr:col>18</xdr:col>
      <xdr:colOff>282924</xdr:colOff>
      <xdr:row>29</xdr:row>
      <xdr:rowOff>49728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480037" y="6531080"/>
          <a:ext cx="840620" cy="681447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21</xdr:row>
      <xdr:rowOff>167640</xdr:rowOff>
    </xdr:to>
    <xdr:sp macro="" textlink="">
      <xdr:nvSpPr>
        <xdr:cNvPr id="6154" name="shapetype_202" hidden="1">
          <a:extLst>
            <a:ext uri="{FF2B5EF4-FFF2-40B4-BE49-F238E27FC236}">
              <a16:creationId xmlns:a16="http://schemas.microsoft.com/office/drawing/2014/main" id="{00000000-0008-0000-0B00-00000A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21</xdr:row>
      <xdr:rowOff>167640</xdr:rowOff>
    </xdr:to>
    <xdr:sp macro="" textlink="">
      <xdr:nvSpPr>
        <xdr:cNvPr id="6152" name="shapetype_202" hidden="1">
          <a:extLst>
            <a:ext uri="{FF2B5EF4-FFF2-40B4-BE49-F238E27FC236}">
              <a16:creationId xmlns:a16="http://schemas.microsoft.com/office/drawing/2014/main" id="{00000000-0008-0000-0B00-000008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21</xdr:row>
      <xdr:rowOff>167640</xdr:rowOff>
    </xdr:to>
    <xdr:sp macro="" textlink="">
      <xdr:nvSpPr>
        <xdr:cNvPr id="6150" name="shapetype_202" hidden="1">
          <a:extLst>
            <a:ext uri="{FF2B5EF4-FFF2-40B4-BE49-F238E27FC236}">
              <a16:creationId xmlns:a16="http://schemas.microsoft.com/office/drawing/2014/main" id="{00000000-0008-0000-0B00-000006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21</xdr:row>
      <xdr:rowOff>167640</xdr:rowOff>
    </xdr:to>
    <xdr:sp macro="" textlink="">
      <xdr:nvSpPr>
        <xdr:cNvPr id="6148" name="shapetype_202" hidden="1">
          <a:extLst>
            <a:ext uri="{FF2B5EF4-FFF2-40B4-BE49-F238E27FC236}">
              <a16:creationId xmlns:a16="http://schemas.microsoft.com/office/drawing/2014/main" id="{00000000-0008-0000-0B00-000004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0</xdr:colOff>
      <xdr:row>21</xdr:row>
      <xdr:rowOff>167640</xdr:rowOff>
    </xdr:to>
    <xdr:sp macro="" textlink="">
      <xdr:nvSpPr>
        <xdr:cNvPr id="6146" name="shapetype_202" hidden="1">
          <a:extLst>
            <a:ext uri="{FF2B5EF4-FFF2-40B4-BE49-F238E27FC236}">
              <a16:creationId xmlns:a16="http://schemas.microsoft.com/office/drawing/2014/main" id="{00000000-0008-0000-0B00-0000021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4"/>
  <sheetViews>
    <sheetView tabSelected="1" zoomScale="90" zoomScaleNormal="90" workbookViewId="0">
      <selection activeCell="D5" sqref="D5"/>
    </sheetView>
  </sheetViews>
  <sheetFormatPr baseColWidth="10" defaultColWidth="8.88671875" defaultRowHeight="14.4" x14ac:dyDescent="0.3"/>
  <cols>
    <col min="1" max="3" width="10.6640625" customWidth="1"/>
    <col min="4" max="4" width="125.6640625" customWidth="1"/>
    <col min="5" max="5" width="15.109375" customWidth="1"/>
    <col min="6" max="6" width="16.109375" customWidth="1"/>
    <col min="7" max="7" width="17.6640625" customWidth="1"/>
    <col min="8" max="1025" width="10.6640625" customWidth="1"/>
  </cols>
  <sheetData>
    <row r="1" spans="1:16" s="2" customFormat="1" ht="26.25" customHeight="1" x14ac:dyDescent="0.5">
      <c r="A1" s="1" t="s">
        <v>0</v>
      </c>
      <c r="D1" s="3"/>
    </row>
    <row r="2" spans="1:16" x14ac:dyDescent="0.3">
      <c r="A2" s="2" t="s">
        <v>1</v>
      </c>
      <c r="B2" s="2"/>
      <c r="C2" s="2"/>
      <c r="D2" s="2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.75" customHeight="1" x14ac:dyDescent="0.3">
      <c r="A3" s="2"/>
      <c r="B3" s="2"/>
      <c r="C3" s="2"/>
      <c r="D3" s="2"/>
      <c r="E3" s="90" t="s">
        <v>2</v>
      </c>
      <c r="F3" s="90"/>
      <c r="G3" s="90"/>
      <c r="H3" s="5"/>
      <c r="I3" s="2"/>
      <c r="J3" s="2"/>
      <c r="K3" s="2"/>
      <c r="L3" s="2"/>
      <c r="M3" s="2"/>
      <c r="N3" s="2"/>
      <c r="O3" s="2"/>
    </row>
    <row r="4" spans="1:16" ht="31.8" thickBot="1" x14ac:dyDescent="0.35">
      <c r="A4" s="6"/>
      <c r="B4" s="6"/>
      <c r="C4" s="6"/>
      <c r="D4" s="7" t="s">
        <v>3</v>
      </c>
      <c r="E4" s="8" t="s">
        <v>4</v>
      </c>
      <c r="F4" s="9" t="s">
        <v>5</v>
      </c>
      <c r="G4" s="9" t="s">
        <v>6</v>
      </c>
      <c r="H4" s="5"/>
      <c r="I4" s="2"/>
      <c r="J4" s="2"/>
      <c r="K4" s="2"/>
      <c r="L4" s="2"/>
      <c r="M4" s="2"/>
      <c r="N4" s="2"/>
      <c r="O4" s="2"/>
    </row>
    <row r="5" spans="1:16" ht="72" customHeight="1" thickBot="1" x14ac:dyDescent="0.35">
      <c r="A5" s="91" t="s">
        <v>42</v>
      </c>
      <c r="B5" s="91"/>
      <c r="C5" s="91"/>
      <c r="D5" s="10" t="s">
        <v>43</v>
      </c>
      <c r="E5" s="11">
        <v>100</v>
      </c>
      <c r="F5" s="12">
        <v>10</v>
      </c>
      <c r="G5" s="13">
        <f>E5*F5</f>
        <v>1000</v>
      </c>
      <c r="H5" s="5"/>
      <c r="I5" s="2"/>
      <c r="J5" s="2"/>
      <c r="K5" s="2"/>
      <c r="L5" s="2"/>
      <c r="M5" s="2"/>
      <c r="N5" s="2"/>
      <c r="O5" s="2"/>
    </row>
    <row r="6" spans="1:16" ht="21.75" customHeight="1" thickBot="1" x14ac:dyDescent="0.35">
      <c r="A6" s="14"/>
      <c r="B6" s="89" t="s">
        <v>7</v>
      </c>
      <c r="C6" s="89"/>
      <c r="D6" s="15"/>
      <c r="E6" s="16">
        <f>SUM(E5:E5)</f>
        <v>100</v>
      </c>
      <c r="F6" s="17"/>
      <c r="G6" s="18">
        <f>SUM(G5:G5)</f>
        <v>1000</v>
      </c>
      <c r="H6" s="5"/>
      <c r="I6" s="2"/>
      <c r="J6" s="2"/>
      <c r="K6" s="2"/>
      <c r="L6" s="2"/>
      <c r="M6" s="2"/>
      <c r="N6" s="2"/>
      <c r="O6" s="2"/>
    </row>
    <row r="7" spans="1:16" ht="18" x14ac:dyDescent="0.35">
      <c r="A7" s="4"/>
      <c r="B7" s="4"/>
      <c r="C7" s="4"/>
      <c r="D7" s="4"/>
      <c r="E7" s="4"/>
      <c r="F7" s="4"/>
      <c r="G7" s="19"/>
      <c r="H7" s="4"/>
      <c r="I7" s="4"/>
      <c r="J7" s="4"/>
      <c r="K7" s="4"/>
      <c r="L7" s="4"/>
      <c r="M7" s="4"/>
      <c r="N7" s="4"/>
      <c r="O7" s="4"/>
      <c r="P7" s="4"/>
    </row>
    <row r="8" spans="1:16" ht="18" x14ac:dyDescent="0.35">
      <c r="A8" s="4"/>
      <c r="B8" s="4"/>
      <c r="C8" s="4"/>
      <c r="D8" s="4"/>
      <c r="E8" s="4"/>
      <c r="F8" s="4"/>
      <c r="G8" s="19"/>
      <c r="H8" s="4"/>
      <c r="I8" s="4"/>
      <c r="J8" s="4"/>
      <c r="K8" s="4"/>
      <c r="L8" s="4"/>
      <c r="M8" s="4"/>
      <c r="N8" s="4"/>
      <c r="O8" s="4"/>
      <c r="P8" s="4"/>
    </row>
    <row r="9" spans="1:16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21" x14ac:dyDescent="0.4">
      <c r="D11" s="20"/>
    </row>
    <row r="13" spans="1:16" ht="36" x14ac:dyDescent="0.35">
      <c r="D13" s="21" t="s">
        <v>8</v>
      </c>
    </row>
    <row r="14" spans="1:16" ht="36" x14ac:dyDescent="0.35">
      <c r="D14" s="22" t="s">
        <v>9</v>
      </c>
    </row>
    <row r="24" spans="4:4" x14ac:dyDescent="0.3">
      <c r="D24" s="53"/>
    </row>
  </sheetData>
  <sheetProtection algorithmName="SHA-512" hashValue="wf5MYf1yDg4knuTMwdgzBOQmwZcNMTUR/k+YyhGmZnBGnCOC1fHpaLsrIMMn/yyixvqWPztWT7Ml/YMBT3yZpA==" saltValue="YNGeV+nI8AJI8PTAjl5tWQ==" spinCount="100000" sheet="1" objects="1" scenarios="1"/>
  <mergeCells count="3">
    <mergeCell ref="B6:C6"/>
    <mergeCell ref="E3:G3"/>
    <mergeCell ref="A5:C5"/>
  </mergeCells>
  <pageMargins left="0.7" right="0.7" top="0.78749999999999998" bottom="0.78749999999999998" header="0.51180555555555496" footer="0.51180555555555496"/>
  <pageSetup paperSize="9" scale="53" firstPageNumber="0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8"/>
  <sheetViews>
    <sheetView zoomScaleNormal="100" workbookViewId="0">
      <selection activeCell="A5" sqref="A5:C5"/>
    </sheetView>
  </sheetViews>
  <sheetFormatPr baseColWidth="10" defaultColWidth="8.88671875" defaultRowHeight="14.4" x14ac:dyDescent="0.3"/>
  <cols>
    <col min="1" max="2" width="10.6640625" style="56" customWidth="1"/>
    <col min="3" max="3" width="11.44140625" style="56" bestFit="1" customWidth="1"/>
    <col min="4" max="4" width="10.6640625" style="56" customWidth="1"/>
    <col min="5" max="5" width="14.109375" style="56" customWidth="1"/>
    <col min="6" max="6" width="10.6640625" style="56" customWidth="1"/>
    <col min="7" max="7" width="78.109375" style="56" customWidth="1"/>
    <col min="8" max="1025" width="10.6640625" style="56" customWidth="1"/>
    <col min="1026" max="16384" width="8.88671875" style="56"/>
  </cols>
  <sheetData>
    <row r="1" spans="1:15" ht="26.25" customHeight="1" x14ac:dyDescent="0.3">
      <c r="A1" s="92" t="s">
        <v>10</v>
      </c>
      <c r="B1" s="92"/>
      <c r="C1" s="92"/>
      <c r="D1" s="92"/>
      <c r="E1" s="92"/>
      <c r="F1" s="92"/>
      <c r="G1" s="92"/>
      <c r="H1" s="55"/>
      <c r="I1" s="55"/>
      <c r="J1" s="55"/>
      <c r="K1" s="55"/>
      <c r="L1" s="55"/>
      <c r="M1" s="55"/>
      <c r="N1" s="55"/>
      <c r="O1" s="55"/>
    </row>
    <row r="2" spans="1:15" ht="30" customHeight="1" thickBot="1" x14ac:dyDescent="0.35"/>
    <row r="3" spans="1:15" ht="15.75" customHeight="1" x14ac:dyDescent="0.3">
      <c r="A3" s="57"/>
      <c r="B3" s="94"/>
      <c r="C3" s="94"/>
      <c r="D3" s="95" t="s">
        <v>2</v>
      </c>
      <c r="E3" s="95"/>
      <c r="F3" s="95"/>
      <c r="G3" s="54" t="s">
        <v>39</v>
      </c>
      <c r="H3" s="58"/>
      <c r="I3" s="59"/>
      <c r="J3" s="59"/>
      <c r="K3" s="59"/>
      <c r="L3" s="59"/>
      <c r="M3" s="59"/>
      <c r="N3" s="59"/>
      <c r="O3" s="59"/>
    </row>
    <row r="4" spans="1:15" ht="47.25" customHeight="1" thickBot="1" x14ac:dyDescent="0.35">
      <c r="A4" s="60"/>
      <c r="B4" s="60"/>
      <c r="C4" s="60"/>
      <c r="D4" s="61" t="s">
        <v>4</v>
      </c>
      <c r="E4" s="62" t="s">
        <v>38</v>
      </c>
      <c r="F4" s="63" t="s">
        <v>11</v>
      </c>
      <c r="G4" s="64"/>
      <c r="H4" s="58"/>
      <c r="I4" s="59"/>
      <c r="J4" s="59"/>
      <c r="K4" s="59"/>
      <c r="L4" s="59"/>
      <c r="M4" s="59"/>
      <c r="N4" s="59"/>
      <c r="O4" s="59"/>
    </row>
    <row r="5" spans="1:15" ht="133.5" customHeight="1" thickBot="1" x14ac:dyDescent="0.35">
      <c r="A5" s="96" t="str">
        <f>Kritierien_Beschreibung!A5</f>
        <v>Erfahrung</v>
      </c>
      <c r="B5" s="96"/>
      <c r="C5" s="96"/>
      <c r="D5" s="65">
        <f>Kritierien_Beschreibung!E5</f>
        <v>100</v>
      </c>
      <c r="E5" s="23"/>
      <c r="F5" s="66">
        <f t="shared" ref="F5" si="0">D5*E5</f>
        <v>0</v>
      </c>
      <c r="G5" s="24"/>
      <c r="H5" s="58"/>
      <c r="I5" s="59"/>
      <c r="J5" s="59"/>
      <c r="K5" s="59"/>
      <c r="L5" s="59"/>
      <c r="M5" s="59"/>
      <c r="N5" s="59"/>
      <c r="O5" s="59"/>
    </row>
    <row r="6" spans="1:15" ht="21.75" customHeight="1" thickBot="1" x14ac:dyDescent="0.35">
      <c r="A6" s="67"/>
      <c r="B6" s="93" t="s">
        <v>7</v>
      </c>
      <c r="C6" s="93"/>
      <c r="D6" s="68">
        <f>SUM(D5:D5)</f>
        <v>100</v>
      </c>
      <c r="E6" s="69"/>
      <c r="F6" s="66">
        <f>SUM(F5:F5)</f>
        <v>0</v>
      </c>
      <c r="G6" s="70"/>
      <c r="H6" s="58"/>
      <c r="I6" s="59"/>
      <c r="J6" s="59"/>
      <c r="K6" s="59"/>
      <c r="L6" s="59"/>
      <c r="M6" s="59"/>
      <c r="N6" s="59"/>
      <c r="O6" s="59"/>
    </row>
    <row r="7" spans="1:15" ht="18" x14ac:dyDescent="0.35">
      <c r="F7" s="71"/>
    </row>
    <row r="8" spans="1:15" ht="19.5" customHeight="1" x14ac:dyDescent="0.35">
      <c r="F8" s="71"/>
      <c r="G8" s="72"/>
    </row>
  </sheetData>
  <sheetProtection algorithmName="SHA-512" hashValue="+fjUJHHhXoZ00uPe+ZxMri1IjzV2SeWxgFpvy73vojkK+bXiEJllBHd/ear5zIhgwySI3IgdYF0XPzy21VJORw==" saltValue="LDIoJe0x+b8HbjkJuackRA==" spinCount="100000" sheet="1" objects="1" scenarios="1"/>
  <mergeCells count="5">
    <mergeCell ref="A1:G1"/>
    <mergeCell ref="B6:C6"/>
    <mergeCell ref="B3:C3"/>
    <mergeCell ref="D3:F3"/>
    <mergeCell ref="A5:C5"/>
  </mergeCells>
  <pageMargins left="0.7" right="0.7" top="0.78749999999999998" bottom="0.78749999999999998" header="0.51180555555555496" footer="0.51180555555555496"/>
  <pageSetup paperSize="9" scale="92" firstPageNumber="0" fitToHeight="0" orientation="landscape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8"/>
  <sheetViews>
    <sheetView zoomScaleNormal="100" workbookViewId="0">
      <selection activeCell="E5" sqref="E5"/>
    </sheetView>
  </sheetViews>
  <sheetFormatPr baseColWidth="10" defaultColWidth="8.88671875" defaultRowHeight="14.4" x14ac:dyDescent="0.3"/>
  <cols>
    <col min="1" max="2" width="10.6640625" style="56" customWidth="1"/>
    <col min="3" max="3" width="11.44140625" style="56" bestFit="1" customWidth="1"/>
    <col min="4" max="4" width="10.6640625" style="56" customWidth="1"/>
    <col min="5" max="5" width="14.109375" style="56" customWidth="1"/>
    <col min="6" max="6" width="10.6640625" style="56" customWidth="1"/>
    <col min="7" max="7" width="78.109375" style="56" customWidth="1"/>
    <col min="8" max="1025" width="10.6640625" style="56" customWidth="1"/>
    <col min="1026" max="16384" width="8.88671875" style="56"/>
  </cols>
  <sheetData>
    <row r="1" spans="1:15" ht="26.25" customHeight="1" x14ac:dyDescent="0.3">
      <c r="A1" s="92" t="s">
        <v>10</v>
      </c>
      <c r="B1" s="92"/>
      <c r="C1" s="92"/>
      <c r="D1" s="92"/>
      <c r="E1" s="92"/>
      <c r="F1" s="92"/>
      <c r="G1" s="92"/>
      <c r="H1" s="55"/>
      <c r="I1" s="55"/>
      <c r="J1" s="55"/>
      <c r="K1" s="55"/>
      <c r="L1" s="55"/>
      <c r="M1" s="55"/>
      <c r="N1" s="55"/>
      <c r="O1" s="55"/>
    </row>
    <row r="2" spans="1:15" ht="30" customHeight="1" thickBot="1" x14ac:dyDescent="0.35"/>
    <row r="3" spans="1:15" ht="15.75" customHeight="1" x14ac:dyDescent="0.3">
      <c r="A3" s="57"/>
      <c r="B3" s="94"/>
      <c r="C3" s="94"/>
      <c r="D3" s="95" t="s">
        <v>2</v>
      </c>
      <c r="E3" s="95"/>
      <c r="F3" s="95"/>
      <c r="G3" s="54" t="s">
        <v>40</v>
      </c>
      <c r="H3" s="58"/>
      <c r="I3" s="59"/>
      <c r="J3" s="59"/>
      <c r="K3" s="59"/>
      <c r="L3" s="59"/>
      <c r="M3" s="59"/>
      <c r="N3" s="59"/>
      <c r="O3" s="59"/>
    </row>
    <row r="4" spans="1:15" ht="47.25" customHeight="1" thickBot="1" x14ac:dyDescent="0.35">
      <c r="A4" s="60"/>
      <c r="B4" s="60"/>
      <c r="C4" s="60"/>
      <c r="D4" s="61" t="s">
        <v>4</v>
      </c>
      <c r="E4" s="62" t="s">
        <v>38</v>
      </c>
      <c r="F4" s="63" t="s">
        <v>11</v>
      </c>
      <c r="G4" s="64"/>
      <c r="H4" s="58"/>
      <c r="I4" s="59"/>
      <c r="J4" s="59"/>
      <c r="K4" s="59"/>
      <c r="L4" s="59"/>
      <c r="M4" s="59"/>
      <c r="N4" s="59"/>
      <c r="O4" s="59"/>
    </row>
    <row r="5" spans="1:15" ht="133.5" customHeight="1" thickBot="1" x14ac:dyDescent="0.35">
      <c r="A5" s="96" t="str">
        <f>Kritierien_Beschreibung!A5</f>
        <v>Erfahrung</v>
      </c>
      <c r="B5" s="96"/>
      <c r="C5" s="96"/>
      <c r="D5" s="65">
        <f>Kritierien_Beschreibung!E5</f>
        <v>100</v>
      </c>
      <c r="E5" s="23"/>
      <c r="F5" s="66">
        <f t="shared" ref="F5" si="0">D5*E5</f>
        <v>0</v>
      </c>
      <c r="G5" s="24"/>
      <c r="H5" s="58"/>
      <c r="I5" s="59"/>
      <c r="J5" s="59"/>
      <c r="K5" s="59"/>
      <c r="L5" s="59"/>
      <c r="M5" s="59"/>
      <c r="N5" s="59"/>
      <c r="O5" s="59"/>
    </row>
    <row r="6" spans="1:15" ht="21.75" customHeight="1" thickBot="1" x14ac:dyDescent="0.35">
      <c r="A6" s="67"/>
      <c r="B6" s="93" t="s">
        <v>7</v>
      </c>
      <c r="C6" s="93"/>
      <c r="D6" s="68">
        <f>SUM(D5:D5)</f>
        <v>100</v>
      </c>
      <c r="E6" s="69"/>
      <c r="F6" s="66">
        <f>SUM(F5:F5)</f>
        <v>0</v>
      </c>
      <c r="G6" s="70"/>
      <c r="H6" s="58"/>
      <c r="I6" s="59"/>
      <c r="J6" s="59"/>
      <c r="K6" s="59"/>
      <c r="L6" s="59"/>
      <c r="M6" s="59"/>
      <c r="N6" s="59"/>
      <c r="O6" s="59"/>
    </row>
    <row r="7" spans="1:15" ht="18" x14ac:dyDescent="0.35">
      <c r="F7" s="71"/>
    </row>
    <row r="8" spans="1:15" ht="19.5" customHeight="1" x14ac:dyDescent="0.35">
      <c r="F8" s="71"/>
      <c r="G8" s="72"/>
    </row>
  </sheetData>
  <sheetProtection algorithmName="SHA-512" hashValue="yp74PXdTOlmqtSlXOi9bfoJeV1VPjJH1hspQ2ZMkBFLPy6RElngknk9FSCtUq4NEG7gIgNVFHS6ZDm/Qblmr2w==" saltValue="5Os2O+GEUtImIT9WgcrsGg==" spinCount="100000" sheet="1" objects="1" scenarios="1"/>
  <mergeCells count="5">
    <mergeCell ref="A1:G1"/>
    <mergeCell ref="B6:C6"/>
    <mergeCell ref="B3:C3"/>
    <mergeCell ref="D3:F3"/>
    <mergeCell ref="A5:C5"/>
  </mergeCells>
  <pageMargins left="0.7" right="0.7" top="0.78749999999999998" bottom="0.78749999999999998" header="0.51180555555555496" footer="0.51180555555555496"/>
  <pageSetup paperSize="9" scale="83" firstPageNumber="0" fitToHeight="0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"/>
  <sheetViews>
    <sheetView workbookViewId="0">
      <selection activeCell="E5" sqref="E5"/>
    </sheetView>
  </sheetViews>
  <sheetFormatPr baseColWidth="10" defaultColWidth="8.88671875" defaultRowHeight="14.4" x14ac:dyDescent="0.3"/>
  <cols>
    <col min="1" max="2" width="10.6640625" style="56" customWidth="1"/>
    <col min="3" max="3" width="11.44140625" style="56" bestFit="1" customWidth="1"/>
    <col min="4" max="4" width="10.6640625" style="56" customWidth="1"/>
    <col min="5" max="5" width="14.109375" style="56" customWidth="1"/>
    <col min="6" max="6" width="10.6640625" style="56" customWidth="1"/>
    <col min="7" max="7" width="78.109375" style="56" customWidth="1"/>
    <col min="8" max="1025" width="10.6640625" style="56" customWidth="1"/>
    <col min="1026" max="16384" width="8.88671875" style="56"/>
  </cols>
  <sheetData>
    <row r="1" spans="1:15" ht="26.25" customHeight="1" x14ac:dyDescent="0.3">
      <c r="A1" s="92" t="s">
        <v>10</v>
      </c>
      <c r="B1" s="92"/>
      <c r="C1" s="92"/>
      <c r="D1" s="92"/>
      <c r="E1" s="92"/>
      <c r="F1" s="92"/>
      <c r="G1" s="92"/>
      <c r="H1" s="55"/>
      <c r="I1" s="55"/>
      <c r="J1" s="55"/>
      <c r="K1" s="55"/>
      <c r="L1" s="55"/>
      <c r="M1" s="55"/>
      <c r="N1" s="55"/>
      <c r="O1" s="55"/>
    </row>
    <row r="2" spans="1:15" ht="30" customHeight="1" thickBot="1" x14ac:dyDescent="0.35"/>
    <row r="3" spans="1:15" ht="15.75" customHeight="1" x14ac:dyDescent="0.3">
      <c r="A3" s="57"/>
      <c r="B3" s="94"/>
      <c r="C3" s="94"/>
      <c r="D3" s="95" t="s">
        <v>2</v>
      </c>
      <c r="E3" s="95"/>
      <c r="F3" s="95"/>
      <c r="G3" s="54" t="s">
        <v>41</v>
      </c>
      <c r="H3" s="58"/>
      <c r="I3" s="59"/>
      <c r="J3" s="59"/>
      <c r="K3" s="59"/>
      <c r="L3" s="59"/>
      <c r="M3" s="59"/>
      <c r="N3" s="59"/>
      <c r="O3" s="59"/>
    </row>
    <row r="4" spans="1:15" ht="47.25" customHeight="1" thickBot="1" x14ac:dyDescent="0.35">
      <c r="A4" s="60"/>
      <c r="B4" s="60"/>
      <c r="C4" s="60"/>
      <c r="D4" s="61" t="s">
        <v>4</v>
      </c>
      <c r="E4" s="62" t="s">
        <v>38</v>
      </c>
      <c r="F4" s="63" t="s">
        <v>11</v>
      </c>
      <c r="G4" s="64"/>
      <c r="H4" s="58"/>
      <c r="I4" s="59"/>
      <c r="J4" s="59"/>
      <c r="K4" s="59"/>
      <c r="L4" s="59"/>
      <c r="M4" s="59"/>
      <c r="N4" s="59"/>
      <c r="O4" s="59"/>
    </row>
    <row r="5" spans="1:15" ht="133.5" customHeight="1" thickBot="1" x14ac:dyDescent="0.35">
      <c r="A5" s="96" t="str">
        <f>Kritierien_Beschreibung!A5</f>
        <v>Erfahrung</v>
      </c>
      <c r="B5" s="96"/>
      <c r="C5" s="96"/>
      <c r="D5" s="65">
        <f>Kritierien_Beschreibung!E5</f>
        <v>100</v>
      </c>
      <c r="E5" s="23"/>
      <c r="F5" s="66">
        <f t="shared" ref="F5" si="0">D5*E5</f>
        <v>0</v>
      </c>
      <c r="G5" s="24"/>
      <c r="H5" s="58"/>
      <c r="I5" s="59"/>
      <c r="J5" s="59"/>
      <c r="K5" s="59"/>
      <c r="L5" s="59"/>
      <c r="M5" s="59"/>
      <c r="N5" s="59"/>
      <c r="O5" s="59"/>
    </row>
    <row r="6" spans="1:15" ht="21.75" customHeight="1" thickBot="1" x14ac:dyDescent="0.35">
      <c r="A6" s="67"/>
      <c r="B6" s="93" t="s">
        <v>7</v>
      </c>
      <c r="C6" s="93"/>
      <c r="D6" s="68">
        <f>SUM(D5:D5)</f>
        <v>100</v>
      </c>
      <c r="E6" s="69"/>
      <c r="F6" s="66">
        <f>SUM(F5:F5)</f>
        <v>0</v>
      </c>
      <c r="G6" s="70"/>
      <c r="H6" s="58"/>
      <c r="I6" s="59"/>
      <c r="J6" s="59"/>
      <c r="K6" s="59"/>
      <c r="L6" s="59"/>
      <c r="M6" s="59"/>
      <c r="N6" s="59"/>
      <c r="O6" s="59"/>
    </row>
    <row r="7" spans="1:15" ht="18" x14ac:dyDescent="0.35">
      <c r="F7" s="71"/>
    </row>
    <row r="8" spans="1:15" ht="19.5" customHeight="1" x14ac:dyDescent="0.35">
      <c r="F8" s="71"/>
      <c r="G8" s="72"/>
    </row>
    <row r="11" spans="1:15" x14ac:dyDescent="0.3">
      <c r="G11" s="73"/>
    </row>
    <row r="12" spans="1:15" x14ac:dyDescent="0.3">
      <c r="G12" s="73"/>
    </row>
  </sheetData>
  <sheetProtection algorithmName="SHA-512" hashValue="KkEjDv3zsBUqtOJ6Zx4PMaG2IhCw+MDljPI5/r9efpcEaLjrioXCvAs1JynA5MFwYXcrnSeD9dER6fOV6nxj3Q==" saltValue="DulXgBXMY2OK2EpMb4fF2Q==" spinCount="100000" sheet="1" objects="1" scenarios="1"/>
  <mergeCells count="5">
    <mergeCell ref="A1:G1"/>
    <mergeCell ref="B3:C3"/>
    <mergeCell ref="D3:F3"/>
    <mergeCell ref="A5:C5"/>
    <mergeCell ref="B6:C6"/>
  </mergeCells>
  <pageMargins left="0.7" right="0.7" top="0.78740157499999996" bottom="0.78740157499999996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L12"/>
  <sheetViews>
    <sheetView zoomScale="90" zoomScaleNormal="90" workbookViewId="0">
      <selection activeCell="K7" sqref="K7:L7"/>
    </sheetView>
  </sheetViews>
  <sheetFormatPr baseColWidth="10" defaultColWidth="8.88671875" defaultRowHeight="14.4" x14ac:dyDescent="0.3"/>
  <cols>
    <col min="1" max="1" width="14.77734375" style="56" customWidth="1"/>
    <col min="2" max="2" width="10.6640625" style="56" customWidth="1"/>
    <col min="3" max="3" width="33.6640625" style="56" customWidth="1"/>
    <col min="4" max="4" width="10.6640625" style="56" customWidth="1"/>
    <col min="5" max="5" width="17.88671875" style="56" customWidth="1"/>
    <col min="6" max="6" width="1.6640625" style="56" customWidth="1"/>
    <col min="7" max="7" width="10.6640625" style="56" customWidth="1"/>
    <col min="8" max="8" width="7.88671875" style="56" customWidth="1"/>
    <col min="9" max="9" width="10.6640625" style="56" customWidth="1"/>
    <col min="10" max="10" width="7.44140625" style="56" customWidth="1"/>
    <col min="11" max="11" width="10.6640625" style="56" customWidth="1"/>
    <col min="12" max="12" width="7.44140625" style="56" customWidth="1"/>
    <col min="13" max="1005" width="10.6640625" style="56" customWidth="1"/>
    <col min="1006" max="16384" width="8.88671875" style="56"/>
  </cols>
  <sheetData>
    <row r="1" spans="1:12" ht="26.25" customHeight="1" x14ac:dyDescent="0.3">
      <c r="C1" s="92" t="s">
        <v>13</v>
      </c>
      <c r="D1" s="92"/>
      <c r="E1" s="92"/>
      <c r="F1" s="92"/>
    </row>
    <row r="2" spans="1:12" ht="15" thickBot="1" x14ac:dyDescent="0.35"/>
    <row r="3" spans="1:12" ht="37.5" customHeight="1" thickBot="1" x14ac:dyDescent="0.35">
      <c r="A3" s="74">
        <v>0.3</v>
      </c>
      <c r="B3" s="113"/>
      <c r="C3" s="113"/>
      <c r="D3" s="113"/>
      <c r="E3" s="26" t="s">
        <v>14</v>
      </c>
      <c r="F3" s="75"/>
      <c r="G3" s="114" t="str">
        <f>'Bieter 1'!G3</f>
        <v>Bieter 1</v>
      </c>
      <c r="H3" s="114"/>
      <c r="I3" s="115" t="str">
        <f>'Bieter 2'!G3</f>
        <v>Bieter 2</v>
      </c>
      <c r="J3" s="116"/>
      <c r="K3" s="101" t="str">
        <f>'Bieter 3'!G3</f>
        <v>Bieter 3</v>
      </c>
      <c r="L3" s="102"/>
    </row>
    <row r="4" spans="1:12" ht="35.1" customHeight="1" thickBot="1" x14ac:dyDescent="0.35">
      <c r="A4" s="76" t="s">
        <v>15</v>
      </c>
      <c r="B4" s="96" t="str">
        <f>Kritierien_Beschreibung!A5</f>
        <v>Erfahrung</v>
      </c>
      <c r="C4" s="96"/>
      <c r="D4" s="96"/>
      <c r="E4" s="27">
        <f>Kritierien_Beschreibung!G5</f>
        <v>1000</v>
      </c>
      <c r="F4" s="77"/>
      <c r="G4" s="117">
        <f>'Bieter 1'!F5</f>
        <v>0</v>
      </c>
      <c r="H4" s="117"/>
      <c r="I4" s="118">
        <f>'Bieter 2'!F5</f>
        <v>0</v>
      </c>
      <c r="J4" s="118"/>
      <c r="K4" s="103">
        <f>'Bieter 3'!F5</f>
        <v>0</v>
      </c>
      <c r="L4" s="103"/>
    </row>
    <row r="5" spans="1:12" ht="36" customHeight="1" thickBot="1" x14ac:dyDescent="0.35">
      <c r="A5" s="78"/>
      <c r="B5" s="109" t="s">
        <v>16</v>
      </c>
      <c r="C5" s="109"/>
      <c r="D5" s="109"/>
      <c r="E5" s="79">
        <f>SUM(E4:E4)</f>
        <v>1000</v>
      </c>
      <c r="F5" s="80"/>
      <c r="G5" s="104">
        <f>SUM(G4:H4)</f>
        <v>0</v>
      </c>
      <c r="H5" s="104"/>
      <c r="I5" s="104">
        <f>SUM(I4:J4)</f>
        <v>0</v>
      </c>
      <c r="J5" s="104"/>
      <c r="K5" s="104">
        <f>SUM(K4:L4)</f>
        <v>0</v>
      </c>
      <c r="L5" s="104"/>
    </row>
    <row r="6" spans="1:12" ht="18.75" customHeight="1" thickBot="1" x14ac:dyDescent="0.4">
      <c r="A6" s="81">
        <v>0.7</v>
      </c>
      <c r="B6" s="71"/>
      <c r="E6" s="82" t="s">
        <v>17</v>
      </c>
      <c r="F6" s="83"/>
      <c r="G6" s="105">
        <f>MAX($G$5:$L$5)</f>
        <v>0</v>
      </c>
      <c r="H6" s="105"/>
      <c r="I6" s="105">
        <f t="shared" ref="I6" si="0">MAX($G$5:$L$5)</f>
        <v>0</v>
      </c>
      <c r="J6" s="105"/>
      <c r="K6" s="105">
        <f t="shared" ref="K6" si="1">MAX($G$5:$L$5)</f>
        <v>0</v>
      </c>
      <c r="L6" s="105"/>
    </row>
    <row r="7" spans="1:12" ht="19.5" customHeight="1" x14ac:dyDescent="0.35">
      <c r="A7" s="110" t="s">
        <v>18</v>
      </c>
      <c r="E7" s="84" t="s">
        <v>12</v>
      </c>
      <c r="F7" s="85"/>
      <c r="G7" s="106"/>
      <c r="H7" s="106"/>
      <c r="I7" s="106"/>
      <c r="J7" s="106"/>
      <c r="K7" s="106"/>
      <c r="L7" s="106"/>
    </row>
    <row r="8" spans="1:12" ht="15.75" customHeight="1" x14ac:dyDescent="0.3">
      <c r="A8" s="110"/>
      <c r="E8" s="86" t="s">
        <v>19</v>
      </c>
      <c r="F8" s="87"/>
      <c r="G8" s="97">
        <f>MIN($G$7:$K$7)</f>
        <v>0</v>
      </c>
      <c r="H8" s="97"/>
      <c r="I8" s="97">
        <f t="shared" ref="I8" si="2">MIN($G$7:$K$7)</f>
        <v>0</v>
      </c>
      <c r="J8" s="97"/>
      <c r="K8" s="97">
        <f t="shared" ref="K8" si="3">MIN($G$7:$K$7)</f>
        <v>0</v>
      </c>
      <c r="L8" s="97"/>
    </row>
    <row r="9" spans="1:12" ht="18.75" customHeight="1" x14ac:dyDescent="0.3">
      <c r="A9" s="110"/>
      <c r="B9" s="111" t="s">
        <v>20</v>
      </c>
      <c r="C9" s="111"/>
      <c r="D9" s="111"/>
      <c r="E9" s="39">
        <v>1000</v>
      </c>
      <c r="F9" s="39"/>
      <c r="G9" s="112" t="e">
        <f>G6*(G8/G7)</f>
        <v>#DIV/0!</v>
      </c>
      <c r="H9" s="112"/>
      <c r="I9" s="98" t="e">
        <f>I6*(I8/I7)</f>
        <v>#DIV/0!</v>
      </c>
      <c r="J9" s="98"/>
      <c r="K9" s="98" t="e">
        <f>K6*(K8/K7)</f>
        <v>#DIV/0!</v>
      </c>
      <c r="L9" s="98"/>
    </row>
    <row r="10" spans="1:12" ht="24" customHeight="1" thickBot="1" x14ac:dyDescent="0.35">
      <c r="A10" s="88"/>
      <c r="B10" s="107" t="s">
        <v>21</v>
      </c>
      <c r="C10" s="107"/>
      <c r="D10" s="107"/>
      <c r="E10" s="40">
        <v>1000</v>
      </c>
      <c r="F10" s="41"/>
      <c r="G10" s="99" t="e">
        <f>G5*$A$3+G9*$A$6</f>
        <v>#DIV/0!</v>
      </c>
      <c r="H10" s="99"/>
      <c r="I10" s="99" t="e">
        <f>I5*$A$3+I9*$A$6</f>
        <v>#DIV/0!</v>
      </c>
      <c r="J10" s="99"/>
      <c r="K10" s="99" t="e">
        <f>K5*$A$3+K9*$A$6</f>
        <v>#DIV/0!</v>
      </c>
      <c r="L10" s="99"/>
    </row>
    <row r="11" spans="1:12" ht="24" customHeight="1" thickTop="1" thickBot="1" x14ac:dyDescent="0.35">
      <c r="B11" s="108" t="s">
        <v>22</v>
      </c>
      <c r="C11" s="108"/>
      <c r="D11" s="108"/>
      <c r="E11" s="42"/>
      <c r="F11" s="41"/>
      <c r="G11" s="100" t="e">
        <f>RANK(G10,$G$10:$L$10)</f>
        <v>#DIV/0!</v>
      </c>
      <c r="H11" s="100"/>
      <c r="I11" s="100" t="e">
        <f t="shared" ref="I11" si="4">RANK(I10,$G$10:$L$10)</f>
        <v>#DIV/0!</v>
      </c>
      <c r="J11" s="100"/>
      <c r="K11" s="100" t="e">
        <f t="shared" ref="K11" si="5">RANK(K10,$G$10:$L$10)</f>
        <v>#DIV/0!</v>
      </c>
      <c r="L11" s="100"/>
    </row>
    <row r="12" spans="1:12" ht="30.75" customHeight="1" thickTop="1" x14ac:dyDescent="0.3"/>
  </sheetData>
  <sheetProtection algorithmName="SHA-512" hashValue="8W9q5NJthvC70Bqp4rBST9ez/OpwXpIF1U9gvw23dsopRFyZNLgq1cxtTihZ03oSwxHDxqGCRFtXD0cVyWE2bg==" saltValue="D83/HpULDt694kEoL06J9w==" spinCount="100000" sheet="1" objects="1" scenarios="1"/>
  <mergeCells count="35">
    <mergeCell ref="C1:F1"/>
    <mergeCell ref="B3:D3"/>
    <mergeCell ref="G3:H3"/>
    <mergeCell ref="I3:J3"/>
    <mergeCell ref="B4:D4"/>
    <mergeCell ref="G4:H4"/>
    <mergeCell ref="I4:J4"/>
    <mergeCell ref="A7:A9"/>
    <mergeCell ref="G7:H7"/>
    <mergeCell ref="I7:J7"/>
    <mergeCell ref="G8:H8"/>
    <mergeCell ref="I8:J8"/>
    <mergeCell ref="B9:D9"/>
    <mergeCell ref="G9:H9"/>
    <mergeCell ref="I9:J9"/>
    <mergeCell ref="B5:D5"/>
    <mergeCell ref="G5:H5"/>
    <mergeCell ref="I5:J5"/>
    <mergeCell ref="G6:H6"/>
    <mergeCell ref="I6:J6"/>
    <mergeCell ref="B10:D10"/>
    <mergeCell ref="G10:H10"/>
    <mergeCell ref="I10:J10"/>
    <mergeCell ref="B11:D11"/>
    <mergeCell ref="G11:H11"/>
    <mergeCell ref="I11:J11"/>
    <mergeCell ref="K8:L8"/>
    <mergeCell ref="K9:L9"/>
    <mergeCell ref="K10:L10"/>
    <mergeCell ref="K11:L11"/>
    <mergeCell ref="K3:L3"/>
    <mergeCell ref="K4:L4"/>
    <mergeCell ref="K5:L5"/>
    <mergeCell ref="K6:L6"/>
    <mergeCell ref="K7:L7"/>
  </mergeCells>
  <pageMargins left="0.7" right="0.7" top="0.78749999999999998" bottom="0.78749999999999998" header="0.51180555555555496" footer="0.51180555555555496"/>
  <pageSetup paperSize="9" firstPageNumber="0" orientation="landscape" horizontalDpi="300" verticalDpi="3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8"/>
  <sheetViews>
    <sheetView zoomScaleNormal="100" workbookViewId="0">
      <selection activeCell="E26" sqref="E26"/>
    </sheetView>
  </sheetViews>
  <sheetFormatPr baseColWidth="10" defaultColWidth="8.88671875" defaultRowHeight="14.4" x14ac:dyDescent="0.3"/>
  <cols>
    <col min="1" max="2" width="10.6640625" customWidth="1"/>
    <col min="3" max="3" width="33.6640625" customWidth="1"/>
    <col min="4" max="4" width="10.6640625" customWidth="1"/>
    <col min="5" max="5" width="20.6640625" customWidth="1"/>
    <col min="6" max="6" width="1.6640625" customWidth="1"/>
    <col min="7" max="1025" width="10.6640625" customWidth="1"/>
  </cols>
  <sheetData>
    <row r="1" spans="1:14" ht="26.25" customHeight="1" x14ac:dyDescent="0.3">
      <c r="B1" s="4"/>
      <c r="C1" s="146" t="s">
        <v>23</v>
      </c>
      <c r="D1" s="146"/>
      <c r="E1" s="146"/>
      <c r="F1" s="146"/>
      <c r="G1" s="146"/>
      <c r="H1" s="146"/>
    </row>
    <row r="2" spans="1:14" x14ac:dyDescent="0.3">
      <c r="B2" s="4"/>
      <c r="C2" s="4"/>
      <c r="D2" s="4"/>
      <c r="E2" s="4"/>
      <c r="F2" s="4"/>
      <c r="G2" s="4"/>
      <c r="H2" s="4"/>
    </row>
    <row r="3" spans="1:14" ht="15" customHeight="1" x14ac:dyDescent="0.3">
      <c r="B3" s="4"/>
      <c r="C3" s="4"/>
      <c r="D3" s="43"/>
      <c r="E3" s="147" t="s">
        <v>14</v>
      </c>
      <c r="F3" s="44"/>
      <c r="G3" s="148" t="s">
        <v>24</v>
      </c>
      <c r="H3" s="148"/>
      <c r="I3" s="143" t="s">
        <v>25</v>
      </c>
      <c r="J3" s="143"/>
      <c r="K3" s="148" t="s">
        <v>26</v>
      </c>
      <c r="L3" s="148"/>
      <c r="M3" s="143" t="s">
        <v>27</v>
      </c>
      <c r="N3" s="143"/>
    </row>
    <row r="4" spans="1:14" ht="15.75" customHeight="1" x14ac:dyDescent="0.3">
      <c r="B4" s="4"/>
      <c r="C4" s="4"/>
      <c r="D4" s="43"/>
      <c r="E4" s="147"/>
      <c r="F4" s="45"/>
      <c r="G4" s="148"/>
      <c r="H4" s="148"/>
      <c r="I4" s="143"/>
      <c r="J4" s="143"/>
      <c r="K4" s="148"/>
      <c r="L4" s="148"/>
      <c r="M4" s="143"/>
      <c r="N4" s="143"/>
    </row>
    <row r="5" spans="1:14" ht="37.5" customHeight="1" x14ac:dyDescent="0.3">
      <c r="A5" s="46">
        <v>0.7</v>
      </c>
      <c r="B5" s="136" t="s">
        <v>28</v>
      </c>
      <c r="C5" s="136"/>
      <c r="D5" s="136"/>
      <c r="E5" s="47" t="e">
        <f>SUM(E6:E9)</f>
        <v>#REF!</v>
      </c>
      <c r="F5" s="48"/>
      <c r="G5" s="144" t="e">
        <f>SUM(G6:G9)</f>
        <v>#REF!</v>
      </c>
      <c r="H5" s="144"/>
      <c r="I5" s="145" t="e">
        <f>SUM(I6:I9)</f>
        <v>#REF!</v>
      </c>
      <c r="J5" s="145"/>
      <c r="K5" s="144" t="e">
        <f>SUM(K6:K9)</f>
        <v>#REF!</v>
      </c>
      <c r="L5" s="144"/>
      <c r="M5" s="145" t="e">
        <f>SUM(M6:M9)</f>
        <v>#REF!</v>
      </c>
      <c r="N5" s="145"/>
    </row>
    <row r="6" spans="1:14" ht="30" customHeight="1" x14ac:dyDescent="0.3">
      <c r="A6" s="133" t="s">
        <v>15</v>
      </c>
      <c r="B6" s="25"/>
      <c r="C6" s="141" t="s">
        <v>29</v>
      </c>
      <c r="D6" s="141"/>
      <c r="E6" s="49" t="e">
        <f>#REF!*10</f>
        <v>#REF!</v>
      </c>
      <c r="F6" s="28"/>
      <c r="G6" s="142" t="e">
        <f>#REF!</f>
        <v>#REF!</v>
      </c>
      <c r="H6" s="142"/>
      <c r="I6" s="140" t="e">
        <f>#REF!</f>
        <v>#REF!</v>
      </c>
      <c r="J6" s="140"/>
      <c r="K6" s="142" t="e">
        <f>#REF!</f>
        <v>#REF!</v>
      </c>
      <c r="L6" s="142"/>
      <c r="M6" s="140" t="e">
        <f>#REF!</f>
        <v>#REF!</v>
      </c>
      <c r="N6" s="140"/>
    </row>
    <row r="7" spans="1:14" ht="30" customHeight="1" x14ac:dyDescent="0.3">
      <c r="A7" s="133"/>
      <c r="B7" s="25"/>
      <c r="C7" s="141" t="s">
        <v>30</v>
      </c>
      <c r="D7" s="141"/>
      <c r="E7" s="49" t="e">
        <f>#REF!*10</f>
        <v>#REF!</v>
      </c>
      <c r="F7" s="28"/>
      <c r="G7" s="142" t="e">
        <f>#REF!</f>
        <v>#REF!</v>
      </c>
      <c r="H7" s="142"/>
      <c r="I7" s="140" t="e">
        <f>#REF!</f>
        <v>#REF!</v>
      </c>
      <c r="J7" s="140"/>
      <c r="K7" s="142" t="e">
        <f>#REF!</f>
        <v>#REF!</v>
      </c>
      <c r="L7" s="142"/>
      <c r="M7" s="140" t="e">
        <f>#REF!</f>
        <v>#REF!</v>
      </c>
      <c r="N7" s="140"/>
    </row>
    <row r="8" spans="1:14" ht="30" customHeight="1" x14ac:dyDescent="0.3">
      <c r="A8" s="133"/>
      <c r="B8" s="25"/>
      <c r="C8" s="141" t="s">
        <v>31</v>
      </c>
      <c r="D8" s="141"/>
      <c r="E8" s="49" t="e">
        <f>#REF!*10</f>
        <v>#REF!</v>
      </c>
      <c r="F8" s="28"/>
      <c r="G8" s="142" t="e">
        <f>#REF!</f>
        <v>#REF!</v>
      </c>
      <c r="H8" s="142"/>
      <c r="I8" s="140" t="e">
        <f>#REF!</f>
        <v>#REF!</v>
      </c>
      <c r="J8" s="140"/>
      <c r="K8" s="142" t="e">
        <f>#REF!</f>
        <v>#REF!</v>
      </c>
      <c r="L8" s="142"/>
      <c r="M8" s="140" t="e">
        <f>#REF!</f>
        <v>#REF!</v>
      </c>
      <c r="N8" s="140"/>
    </row>
    <row r="9" spans="1:14" ht="30" customHeight="1" x14ac:dyDescent="0.3">
      <c r="A9" s="133"/>
      <c r="B9" s="25"/>
      <c r="C9" s="141" t="s">
        <v>32</v>
      </c>
      <c r="D9" s="141"/>
      <c r="E9" s="49" t="e">
        <f>#REF!*10</f>
        <v>#REF!</v>
      </c>
      <c r="F9" s="28"/>
      <c r="G9" s="142" t="e">
        <f>#REF!</f>
        <v>#REF!</v>
      </c>
      <c r="H9" s="142"/>
      <c r="I9" s="140" t="e">
        <f>#REF!</f>
        <v>#REF!</v>
      </c>
      <c r="J9" s="140"/>
      <c r="K9" s="142" t="e">
        <f>#REF!</f>
        <v>#REF!</v>
      </c>
      <c r="L9" s="142"/>
      <c r="M9" s="140" t="e">
        <f>#REF!</f>
        <v>#REF!</v>
      </c>
      <c r="N9" s="140"/>
    </row>
    <row r="10" spans="1:14" ht="30" customHeight="1" x14ac:dyDescent="0.3">
      <c r="A10" s="133"/>
      <c r="B10" s="136" t="s">
        <v>33</v>
      </c>
      <c r="C10" s="136"/>
      <c r="D10" s="136"/>
      <c r="E10" s="50" t="e">
        <f>#REF!*10</f>
        <v>#REF!</v>
      </c>
      <c r="F10" s="29"/>
      <c r="G10" s="139" t="e">
        <f>#REF!</f>
        <v>#REF!</v>
      </c>
      <c r="H10" s="139"/>
      <c r="I10" s="135" t="e">
        <f>#REF!</f>
        <v>#REF!</v>
      </c>
      <c r="J10" s="135"/>
      <c r="K10" s="139" t="e">
        <f>#REF!</f>
        <v>#REF!</v>
      </c>
      <c r="L10" s="139"/>
      <c r="M10" s="135" t="e">
        <f>#REF!</f>
        <v>#REF!</v>
      </c>
      <c r="N10" s="135"/>
    </row>
    <row r="11" spans="1:14" ht="34.5" customHeight="1" x14ac:dyDescent="0.3">
      <c r="A11" s="133"/>
      <c r="B11" s="136" t="s">
        <v>34</v>
      </c>
      <c r="C11" s="136"/>
      <c r="D11" s="136"/>
      <c r="E11" s="50" t="e">
        <f>#REF!*10</f>
        <v>#REF!</v>
      </c>
      <c r="F11" s="30"/>
      <c r="G11" s="137" t="e">
        <f>#REF!</f>
        <v>#REF!</v>
      </c>
      <c r="H11" s="137"/>
      <c r="I11" s="138" t="e">
        <f>#REF!</f>
        <v>#REF!</v>
      </c>
      <c r="J11" s="138"/>
      <c r="K11" s="137" t="e">
        <f>#REF!</f>
        <v>#REF!</v>
      </c>
      <c r="L11" s="137"/>
      <c r="M11" s="138" t="e">
        <f>#REF!</f>
        <v>#REF!</v>
      </c>
      <c r="N11" s="138"/>
    </row>
    <row r="12" spans="1:14" ht="36" customHeight="1" x14ac:dyDescent="0.3">
      <c r="A12" s="133"/>
      <c r="B12" s="134" t="s">
        <v>35</v>
      </c>
      <c r="C12" s="134"/>
      <c r="D12" s="134"/>
      <c r="E12" s="31" t="e">
        <f>E5+E10+E11</f>
        <v>#REF!</v>
      </c>
      <c r="F12" s="32"/>
      <c r="G12" s="127" t="e">
        <f>G5+G10+G11</f>
        <v>#REF!</v>
      </c>
      <c r="H12" s="127"/>
      <c r="I12" s="127" t="e">
        <f>I5+I10+I11</f>
        <v>#REF!</v>
      </c>
      <c r="J12" s="127"/>
      <c r="K12" s="127" t="e">
        <f>K5+K10+K11</f>
        <v>#REF!</v>
      </c>
      <c r="L12" s="127"/>
      <c r="M12" s="127" t="e">
        <f>M5+M10+M11</f>
        <v>#REF!</v>
      </c>
      <c r="N12" s="127"/>
    </row>
    <row r="13" spans="1:14" ht="18.75" customHeight="1" x14ac:dyDescent="0.35">
      <c r="A13" s="128">
        <v>0.3</v>
      </c>
      <c r="B13" s="19"/>
      <c r="E13" s="33" t="s">
        <v>17</v>
      </c>
      <c r="F13" s="34"/>
      <c r="G13" s="129" t="e">
        <f>MAX($G$12:$N$12)</f>
        <v>#REF!</v>
      </c>
      <c r="H13" s="129"/>
      <c r="I13" s="130" t="e">
        <f>MAX($G$12:$N$12)</f>
        <v>#REF!</v>
      </c>
      <c r="J13" s="130"/>
      <c r="K13" s="129" t="e">
        <f>MAX($G$12:$N$12)</f>
        <v>#REF!</v>
      </c>
      <c r="L13" s="129"/>
      <c r="M13" s="130" t="e">
        <f>MAX($G$12:$N$12)</f>
        <v>#REF!</v>
      </c>
      <c r="N13" s="130"/>
    </row>
    <row r="14" spans="1:14" ht="19.5" customHeight="1" x14ac:dyDescent="0.3">
      <c r="A14" s="128"/>
      <c r="E14" s="35" t="s">
        <v>12</v>
      </c>
      <c r="F14" s="36"/>
      <c r="G14" s="131">
        <v>100000</v>
      </c>
      <c r="H14" s="131"/>
      <c r="I14" s="132">
        <v>70000</v>
      </c>
      <c r="J14" s="132"/>
      <c r="K14" s="131">
        <v>50000</v>
      </c>
      <c r="L14" s="131"/>
      <c r="M14" s="132">
        <v>25000</v>
      </c>
      <c r="N14" s="132"/>
    </row>
    <row r="15" spans="1:14" ht="15.6" x14ac:dyDescent="0.3">
      <c r="A15" s="120" t="s">
        <v>18</v>
      </c>
      <c r="E15" s="37" t="s">
        <v>19</v>
      </c>
      <c r="F15" s="38"/>
      <c r="G15" s="121">
        <f>MIN($G$14:$N$14)</f>
        <v>25000</v>
      </c>
      <c r="H15" s="121"/>
      <c r="I15" s="122">
        <f>MIN($G$14:$N$14)</f>
        <v>25000</v>
      </c>
      <c r="J15" s="122"/>
      <c r="K15" s="121">
        <f>MIN($G$14:$N$14)</f>
        <v>25000</v>
      </c>
      <c r="L15" s="121"/>
      <c r="M15" s="122">
        <f>MIN($G$14:$N$14)</f>
        <v>25000</v>
      </c>
      <c r="N15" s="122"/>
    </row>
    <row r="16" spans="1:14" ht="18.75" customHeight="1" x14ac:dyDescent="0.3">
      <c r="A16" s="120"/>
      <c r="B16" s="123" t="s">
        <v>36</v>
      </c>
      <c r="C16" s="123"/>
      <c r="D16" s="123"/>
      <c r="E16" s="51"/>
      <c r="F16" s="52"/>
      <c r="G16" s="124" t="e">
        <f>G13*(G15/G14)</f>
        <v>#REF!</v>
      </c>
      <c r="H16" s="124"/>
      <c r="I16" s="125" t="e">
        <f>I13*(I15/I14)</f>
        <v>#REF!</v>
      </c>
      <c r="J16" s="125"/>
      <c r="K16" s="124" t="e">
        <f>K13*(K15/K14)</f>
        <v>#REF!</v>
      </c>
      <c r="L16" s="124"/>
      <c r="M16" s="125" t="e">
        <f>M13*(M15/M14)</f>
        <v>#REF!</v>
      </c>
      <c r="N16" s="125"/>
    </row>
    <row r="17" spans="1:14" ht="24" customHeight="1" x14ac:dyDescent="0.3">
      <c r="A17" s="120"/>
      <c r="B17" s="126" t="s">
        <v>37</v>
      </c>
      <c r="C17" s="126"/>
      <c r="D17" s="126"/>
      <c r="E17" s="40">
        <v>1000</v>
      </c>
      <c r="F17" s="41"/>
      <c r="G17" s="99" t="e">
        <f>G12/G14*10000</f>
        <v>#REF!</v>
      </c>
      <c r="H17" s="99"/>
      <c r="I17" s="99" t="e">
        <f>I12/I14*10000</f>
        <v>#REF!</v>
      </c>
      <c r="J17" s="99"/>
      <c r="K17" s="99" t="e">
        <f>K12/K14*10000</f>
        <v>#REF!</v>
      </c>
      <c r="L17" s="99"/>
      <c r="M17" s="99" t="e">
        <f>M12/M14*10000</f>
        <v>#REF!</v>
      </c>
      <c r="N17" s="99"/>
    </row>
    <row r="18" spans="1:14" ht="24" customHeight="1" x14ac:dyDescent="0.3">
      <c r="B18" s="119" t="s">
        <v>22</v>
      </c>
      <c r="C18" s="119"/>
      <c r="D18" s="119"/>
      <c r="E18" s="42"/>
      <c r="F18" s="41"/>
      <c r="G18" s="100" t="e">
        <f>RANK(G17,$G$17:$N$17)</f>
        <v>#REF!</v>
      </c>
      <c r="H18" s="100"/>
      <c r="I18" s="100" t="e">
        <f>RANK(I17,$G$17:$N$17)</f>
        <v>#REF!</v>
      </c>
      <c r="J18" s="100"/>
      <c r="K18" s="100" t="e">
        <f>RANK(K17,$G$17:$N$17)</f>
        <v>#REF!</v>
      </c>
      <c r="L18" s="100"/>
      <c r="M18" s="100" t="e">
        <f>RANK(M17,$G$17:$N$17)</f>
        <v>#REF!</v>
      </c>
      <c r="N18" s="100"/>
    </row>
  </sheetData>
  <mergeCells count="76">
    <mergeCell ref="C1:H1"/>
    <mergeCell ref="E3:E4"/>
    <mergeCell ref="G3:H4"/>
    <mergeCell ref="I3:J4"/>
    <mergeCell ref="K3:L4"/>
    <mergeCell ref="M3:N4"/>
    <mergeCell ref="B5:D5"/>
    <mergeCell ref="G5:H5"/>
    <mergeCell ref="I5:J5"/>
    <mergeCell ref="K5:L5"/>
    <mergeCell ref="M5:N5"/>
    <mergeCell ref="M6:N6"/>
    <mergeCell ref="C7:D7"/>
    <mergeCell ref="G7:H7"/>
    <mergeCell ref="I7:J7"/>
    <mergeCell ref="K7:L7"/>
    <mergeCell ref="M7:N7"/>
    <mergeCell ref="C6:D6"/>
    <mergeCell ref="G6:H6"/>
    <mergeCell ref="I6:J6"/>
    <mergeCell ref="K6:L6"/>
    <mergeCell ref="B10:D10"/>
    <mergeCell ref="G10:H10"/>
    <mergeCell ref="I10:J10"/>
    <mergeCell ref="K10:L10"/>
    <mergeCell ref="M8:N8"/>
    <mergeCell ref="C9:D9"/>
    <mergeCell ref="G9:H9"/>
    <mergeCell ref="I9:J9"/>
    <mergeCell ref="K9:L9"/>
    <mergeCell ref="M9:N9"/>
    <mergeCell ref="C8:D8"/>
    <mergeCell ref="G8:H8"/>
    <mergeCell ref="I8:J8"/>
    <mergeCell ref="K8:L8"/>
    <mergeCell ref="B11:D11"/>
    <mergeCell ref="G11:H11"/>
    <mergeCell ref="I11:J11"/>
    <mergeCell ref="K11:L11"/>
    <mergeCell ref="M11:N11"/>
    <mergeCell ref="K12:L12"/>
    <mergeCell ref="M12:N12"/>
    <mergeCell ref="A13:A14"/>
    <mergeCell ref="G13:H13"/>
    <mergeCell ref="I13:J13"/>
    <mergeCell ref="K13:L13"/>
    <mergeCell ref="M13:N13"/>
    <mergeCell ref="G14:H14"/>
    <mergeCell ref="I14:J14"/>
    <mergeCell ref="K14:L14"/>
    <mergeCell ref="M14:N14"/>
    <mergeCell ref="A6:A12"/>
    <mergeCell ref="B12:D12"/>
    <mergeCell ref="G12:H12"/>
    <mergeCell ref="I12:J12"/>
    <mergeCell ref="M10:N10"/>
    <mergeCell ref="A15:A17"/>
    <mergeCell ref="G15:H15"/>
    <mergeCell ref="I15:J15"/>
    <mergeCell ref="K15:L15"/>
    <mergeCell ref="M15:N15"/>
    <mergeCell ref="B16:D16"/>
    <mergeCell ref="G16:H16"/>
    <mergeCell ref="I16:J16"/>
    <mergeCell ref="K16:L16"/>
    <mergeCell ref="M16:N16"/>
    <mergeCell ref="B17:D17"/>
    <mergeCell ref="G17:H17"/>
    <mergeCell ref="I17:J17"/>
    <mergeCell ref="K17:L17"/>
    <mergeCell ref="M17:N17"/>
    <mergeCell ref="B18:D18"/>
    <mergeCell ref="G18:H18"/>
    <mergeCell ref="I18:J18"/>
    <mergeCell ref="K18:L18"/>
    <mergeCell ref="M18:N18"/>
  </mergeCells>
  <pageMargins left="0.7" right="0.7" top="0.78749999999999998" bottom="0.78749999999999998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4</vt:i4>
      </vt:variant>
    </vt:vector>
  </HeadingPairs>
  <TitlesOfParts>
    <vt:vector size="10" baseType="lpstr">
      <vt:lpstr>Kritierien_Beschreibung</vt:lpstr>
      <vt:lpstr>Bieter 1</vt:lpstr>
      <vt:lpstr>Bieter 2</vt:lpstr>
      <vt:lpstr>Bieter 3</vt:lpstr>
      <vt:lpstr>Auswertung (UfAB II) </vt:lpstr>
      <vt:lpstr>Auswertung (UfAB n)</vt:lpstr>
      <vt:lpstr>'Auswertung (UfAB II) '!Druckbereich</vt:lpstr>
      <vt:lpstr>'Auswertung (UfAB n)'!Druckbereich</vt:lpstr>
      <vt:lpstr>'Bieter 1'!Druckbereich</vt:lpstr>
      <vt:lpstr>'Bieter 2'!Druckbereich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Grunenberg, Peter</dc:creator>
  <cp:lastModifiedBy>Growe, Nicole</cp:lastModifiedBy>
  <cp:revision>5</cp:revision>
  <cp:lastPrinted>2019-09-04T09:16:37Z</cp:lastPrinted>
  <dcterms:created xsi:type="dcterms:W3CDTF">2013-02-16T10:36:55Z</dcterms:created>
  <dcterms:modified xsi:type="dcterms:W3CDTF">2026-08-31T09:53:17Z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